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810" windowWidth="15735" windowHeight="7080"/>
  </bookViews>
  <sheets>
    <sheet name="Cal1" sheetId="1" r:id="rId1"/>
    <sheet name="Cal2" sheetId="2" r:id="rId2"/>
  </sheets>
  <definedNames>
    <definedName name="_xlnm.Print_Area" localSheetId="0">'Cal1'!$A$2:$R$23</definedName>
  </definedNames>
  <calcPr calcId="124519"/>
</workbook>
</file>

<file path=xl/calcChain.xml><?xml version="1.0" encoding="utf-8"?>
<calcChain xmlns="http://schemas.openxmlformats.org/spreadsheetml/2006/main">
  <c r="Q9" i="1"/>
  <c r="M55" i="2"/>
  <c r="N55" s="1"/>
  <c r="L54"/>
  <c r="M54" s="1"/>
  <c r="C52"/>
  <c r="N42"/>
  <c r="K42"/>
  <c r="P41"/>
  <c r="K41"/>
  <c r="A41"/>
  <c r="L42" s="1"/>
  <c r="N40"/>
  <c r="K40"/>
  <c r="N38"/>
  <c r="L38"/>
  <c r="K38"/>
  <c r="L37"/>
  <c r="G27"/>
  <c r="L14"/>
  <c r="B14"/>
  <c r="L11" s="1"/>
  <c r="N13"/>
  <c r="K13"/>
  <c r="O13" s="1"/>
  <c r="L12"/>
  <c r="K12"/>
  <c r="M12" s="1"/>
  <c r="N11"/>
  <c r="K11"/>
  <c r="N10"/>
  <c r="M10"/>
  <c r="L10"/>
  <c r="K10"/>
  <c r="N9"/>
  <c r="L9"/>
  <c r="K9"/>
  <c r="C6"/>
  <c r="K14" s="1"/>
  <c r="B14" i="1"/>
  <c r="E13"/>
  <c r="E12"/>
  <c r="E11"/>
  <c r="E10"/>
  <c r="E9"/>
  <c r="E8"/>
  <c r="Q7"/>
  <c r="E6"/>
  <c r="P13" i="2" l="1"/>
  <c r="M14"/>
  <c r="N14"/>
  <c r="M9"/>
  <c r="M15" s="1"/>
  <c r="G29" s="1"/>
  <c r="G18" s="1"/>
  <c r="M11"/>
  <c r="N12"/>
  <c r="L13"/>
  <c r="M13" s="1"/>
  <c r="K15"/>
  <c r="G28" s="1"/>
  <c r="A22" i="1" s="1"/>
  <c r="K37" i="2"/>
  <c r="M38"/>
  <c r="M42"/>
  <c r="F43"/>
  <c r="G55"/>
  <c r="N37"/>
  <c r="O15" i="1" l="1"/>
  <c r="L6"/>
  <c r="L9"/>
  <c r="L8"/>
  <c r="H6"/>
  <c r="H13"/>
  <c r="H10"/>
  <c r="L13"/>
  <c r="L12"/>
  <c r="L11"/>
  <c r="L10"/>
  <c r="H9"/>
  <c r="H8"/>
  <c r="H12"/>
  <c r="H11"/>
  <c r="H7"/>
  <c r="L41" i="2"/>
  <c r="M41" s="1"/>
  <c r="L40"/>
  <c r="M40" s="1"/>
  <c r="L39"/>
  <c r="D22" i="1"/>
  <c r="G12" i="2"/>
  <c r="C22" i="1" s="1"/>
  <c r="O12" i="2"/>
  <c r="P12" s="1"/>
  <c r="N39"/>
  <c r="O10"/>
  <c r="P10" s="1"/>
  <c r="M37"/>
  <c r="K43"/>
  <c r="G56" s="1"/>
  <c r="O9"/>
  <c r="P9" s="1"/>
  <c r="K39"/>
  <c r="O14"/>
  <c r="P14" s="1"/>
  <c r="O11"/>
  <c r="P11" s="1"/>
  <c r="H14" i="1" l="1"/>
  <c r="L14"/>
  <c r="P15" i="2"/>
  <c r="G30" s="1"/>
  <c r="B22" i="1" s="1"/>
  <c r="M39" i="2"/>
  <c r="M43" s="1"/>
  <c r="G57" s="1"/>
  <c r="G9" i="1"/>
  <c r="G8"/>
  <c r="G13"/>
  <c r="G12"/>
  <c r="G11"/>
  <c r="G10"/>
  <c r="G6"/>
  <c r="G7"/>
  <c r="G47" i="2" l="1"/>
  <c r="G40" s="1"/>
  <c r="O38"/>
  <c r="P38" s="1"/>
  <c r="O40"/>
  <c r="P40" s="1"/>
  <c r="O42"/>
  <c r="P42" s="1"/>
  <c r="O37"/>
  <c r="P37" s="1"/>
  <c r="P43" s="1"/>
  <c r="G58" s="1"/>
  <c r="O39"/>
  <c r="P39" s="1"/>
  <c r="N13" i="1"/>
  <c r="N12"/>
  <c r="N9"/>
  <c r="E22"/>
  <c r="I10" s="1"/>
  <c r="F22"/>
  <c r="J6" s="1"/>
  <c r="N8" l="1"/>
  <c r="N6"/>
  <c r="I12"/>
  <c r="J11"/>
  <c r="I7"/>
  <c r="I11"/>
  <c r="O16"/>
  <c r="J10"/>
  <c r="M13"/>
  <c r="M8"/>
  <c r="M10"/>
  <c r="I6"/>
  <c r="M9"/>
  <c r="M11"/>
  <c r="J12"/>
  <c r="J7"/>
  <c r="I13"/>
  <c r="I8"/>
  <c r="N10"/>
  <c r="M6"/>
  <c r="I9"/>
  <c r="J9"/>
  <c r="N11"/>
  <c r="N14" s="1"/>
  <c r="M12"/>
  <c r="O17"/>
  <c r="J13"/>
  <c r="J8"/>
  <c r="M14" l="1"/>
  <c r="J14"/>
  <c r="O19" s="1"/>
  <c r="O21" s="1"/>
  <c r="P21" s="1"/>
  <c r="I14"/>
  <c r="O18" s="1"/>
  <c r="O20"/>
  <c r="P20" s="1"/>
</calcChain>
</file>

<file path=xl/sharedStrings.xml><?xml version="1.0" encoding="utf-8"?>
<sst xmlns="http://schemas.openxmlformats.org/spreadsheetml/2006/main" count="104" uniqueCount="70">
  <si>
    <t>Cable Id</t>
  </si>
  <si>
    <t>D</t>
  </si>
  <si>
    <t>Level,Y,m</t>
  </si>
  <si>
    <t>At Support</t>
  </si>
  <si>
    <t>At Mid</t>
  </si>
  <si>
    <t>Jack Force per End,ton</t>
  </si>
  <si>
    <t>No. of Strands</t>
  </si>
  <si>
    <t>As per Design</t>
  </si>
  <si>
    <t>Case : Breaking of Cable</t>
  </si>
  <si>
    <t>No. of Cable Broke</t>
  </si>
  <si>
    <t>No. of Cable in Dummy to compensate</t>
  </si>
  <si>
    <t>Jack Force per Cable,ton</t>
  </si>
  <si>
    <t>Total</t>
  </si>
  <si>
    <t>Jack Force at Dummy, ton</t>
  </si>
  <si>
    <t xml:space="preserve">2 Webbed 40m PSC Bridge </t>
  </si>
  <si>
    <t>Be confirm all issues  before reaching any conclusion</t>
  </si>
  <si>
    <t>Use at your own obligations</t>
  </si>
  <si>
    <t>Calculate elongation = PL/AE</t>
  </si>
  <si>
    <t>L, mm</t>
  </si>
  <si>
    <t>A, mm2</t>
  </si>
  <si>
    <t>E, ton/mm2</t>
  </si>
  <si>
    <t>Slab</t>
  </si>
  <si>
    <t>Part</t>
  </si>
  <si>
    <t>Area</t>
  </si>
  <si>
    <t>CG from Bot.</t>
  </si>
  <si>
    <t>M</t>
  </si>
  <si>
    <t>Ig</t>
  </si>
  <si>
    <t>Ah2</t>
  </si>
  <si>
    <t>I cg</t>
  </si>
  <si>
    <t>Bot Rec</t>
  </si>
  <si>
    <t>Bot Tri</t>
  </si>
  <si>
    <t>Rec</t>
  </si>
  <si>
    <t>Top Trap</t>
  </si>
  <si>
    <t>top tri</t>
  </si>
  <si>
    <t>Top Rec</t>
  </si>
  <si>
    <t>All diamension in mm</t>
  </si>
  <si>
    <t>Properties of Girder</t>
  </si>
  <si>
    <t>Depth of the girder</t>
  </si>
  <si>
    <t>mm</t>
  </si>
  <si>
    <t>Area of cross section</t>
  </si>
  <si>
    <t>A</t>
  </si>
  <si>
    <t>mm2</t>
  </si>
  <si>
    <t xml:space="preserve">location of c.g. from bottom </t>
  </si>
  <si>
    <t>Moment of inertia of section about major axis</t>
  </si>
  <si>
    <t>mm4</t>
  </si>
  <si>
    <t>Section Details of End Block</t>
  </si>
  <si>
    <t>MOI,m4</t>
  </si>
  <si>
    <t>CG from Top</t>
  </si>
  <si>
    <t>CG from Bottom</t>
  </si>
  <si>
    <t>Z- Top, m3</t>
  </si>
  <si>
    <t>Z- Bottom, m3</t>
  </si>
  <si>
    <t>Section Details at Mid</t>
  </si>
  <si>
    <t>Comprehesive Stress(P/A), t/m2</t>
  </si>
  <si>
    <t>Moment Stress, Top, t/m2</t>
  </si>
  <si>
    <t>Eccentricity, m</t>
  </si>
  <si>
    <t>Moment Stress, Bottom, t/m2</t>
  </si>
  <si>
    <t>Deficit Comprehesive Stress(P/A), t/m2</t>
  </si>
  <si>
    <t>Deficit Moment Stress, Top, t/m2</t>
  </si>
  <si>
    <t>Deficit Moment Stress, Bottom, t/m2</t>
  </si>
  <si>
    <t>Do not delete</t>
  </si>
  <si>
    <t>Sheet 2</t>
  </si>
  <si>
    <t>Design Resultant Stress at Top(Prestress effect only),t/m2</t>
  </si>
  <si>
    <t>Design Resultant Stress at Bottom(Prestress effect only),t/m2</t>
  </si>
  <si>
    <t>Compensated Resultant Stress at Top(Prestress effect only),t/m2</t>
  </si>
  <si>
    <t>Compensated  Resultant Stress at Bottom(Prestress effect only),t/m2</t>
  </si>
  <si>
    <t>Net Deficit till</t>
  </si>
  <si>
    <t>to be alomost zero</t>
  </si>
  <si>
    <t>Jack Force per strand, ton #</t>
  </si>
  <si>
    <t># Single  strand force dose not cross 76.5% of UTS</t>
  </si>
  <si>
    <t xml:space="preserve">Correction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</si>
</sst>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&quot;deg.&quot;"/>
    <numFmt numFmtId="166" formatCode="0.000"/>
  </numFmts>
  <fonts count="20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2060"/>
      <name val="Arial"/>
      <family val="2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18"/>
      <name val="Times New Roman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Garamond"/>
      <family val="1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i/>
      <sz val="8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2" fontId="2" fillId="0" borderId="4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3" borderId="1" xfId="0" applyFont="1" applyFill="1" applyBorder="1"/>
    <xf numFmtId="1" fontId="4" fillId="3" borderId="1" xfId="0" applyNumberFormat="1" applyFont="1" applyFill="1" applyBorder="1"/>
    <xf numFmtId="0" fontId="2" fillId="4" borderId="1" xfId="0" applyFont="1" applyFill="1" applyBorder="1" applyAlignment="1">
      <alignment horizontal="right"/>
    </xf>
    <xf numFmtId="0" fontId="6" fillId="0" borderId="8" xfId="0" applyFont="1" applyBorder="1"/>
    <xf numFmtId="0" fontId="9" fillId="0" borderId="11" xfId="0" applyFont="1" applyBorder="1"/>
    <xf numFmtId="164" fontId="9" fillId="0" borderId="11" xfId="0" applyNumberFormat="1" applyFont="1" applyBorder="1"/>
    <xf numFmtId="0" fontId="9" fillId="0" borderId="0" xfId="0" applyFont="1"/>
    <xf numFmtId="0" fontId="10" fillId="0" borderId="0" xfId="0" applyFont="1"/>
    <xf numFmtId="0" fontId="0" fillId="5" borderId="0" xfId="0" applyFill="1" applyAlignment="1"/>
    <xf numFmtId="0" fontId="11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2" fillId="0" borderId="0" xfId="0" applyFont="1"/>
    <xf numFmtId="165" fontId="11" fillId="0" borderId="0" xfId="0" applyNumberFormat="1" applyFont="1"/>
    <xf numFmtId="0" fontId="7" fillId="0" borderId="0" xfId="0" applyFont="1" applyAlignment="1">
      <alignment horizontal="left"/>
    </xf>
    <xf numFmtId="0" fontId="11" fillId="0" borderId="16" xfId="0" applyFont="1" applyBorder="1"/>
    <xf numFmtId="0" fontId="11" fillId="0" borderId="17" xfId="0" applyFont="1" applyBorder="1"/>
    <xf numFmtId="0" fontId="11" fillId="0" borderId="18" xfId="0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1" fontId="11" fillId="0" borderId="20" xfId="0" applyNumberFormat="1" applyFont="1" applyBorder="1"/>
    <xf numFmtId="1" fontId="12" fillId="0" borderId="0" xfId="0" applyNumberFormat="1" applyFont="1"/>
    <xf numFmtId="0" fontId="8" fillId="0" borderId="0" xfId="0" applyFont="1"/>
    <xf numFmtId="1" fontId="13" fillId="0" borderId="0" xfId="0" applyNumberFormat="1" applyFont="1"/>
    <xf numFmtId="0" fontId="11" fillId="0" borderId="22" xfId="0" applyFont="1" applyBorder="1"/>
    <xf numFmtId="0" fontId="11" fillId="0" borderId="23" xfId="0" applyFont="1" applyBorder="1"/>
    <xf numFmtId="0" fontId="11" fillId="0" borderId="24" xfId="0" applyFont="1" applyBorder="1"/>
    <xf numFmtId="1" fontId="12" fillId="0" borderId="0" xfId="0" applyNumberFormat="1" applyFont="1" applyAlignment="1">
      <alignment horizontal="right"/>
    </xf>
    <xf numFmtId="0" fontId="14" fillId="0" borderId="17" xfId="0" applyFont="1" applyBorder="1"/>
    <xf numFmtId="0" fontId="11" fillId="0" borderId="25" xfId="0" applyFont="1" applyBorder="1"/>
    <xf numFmtId="164" fontId="15" fillId="0" borderId="0" xfId="0" applyNumberFormat="1" applyFont="1"/>
    <xf numFmtId="0" fontId="15" fillId="0" borderId="0" xfId="0" applyFont="1"/>
    <xf numFmtId="0" fontId="16" fillId="0" borderId="0" xfId="0" applyFont="1" applyAlignment="1"/>
    <xf numFmtId="1" fontId="0" fillId="0" borderId="0" xfId="0" applyNumberFormat="1" applyAlignment="1"/>
    <xf numFmtId="0" fontId="7" fillId="0" borderId="0" xfId="0" applyFont="1" applyAlignment="1">
      <alignment horizontal="center" vertical="top"/>
    </xf>
    <xf numFmtId="0" fontId="17" fillId="0" borderId="0" xfId="0" applyFont="1"/>
    <xf numFmtId="164" fontId="9" fillId="0" borderId="0" xfId="0" applyNumberFormat="1" applyFont="1"/>
    <xf numFmtId="1" fontId="18" fillId="0" borderId="0" xfId="0" applyNumberFormat="1" applyFont="1"/>
    <xf numFmtId="0" fontId="11" fillId="6" borderId="0" xfId="0" applyFont="1" applyFill="1"/>
    <xf numFmtId="11" fontId="11" fillId="6" borderId="0" xfId="0" applyNumberFormat="1" applyFont="1" applyFill="1"/>
    <xf numFmtId="0" fontId="12" fillId="0" borderId="0" xfId="0" applyFont="1" applyAlignment="1">
      <alignment horizontal="right"/>
    </xf>
    <xf numFmtId="11" fontId="11" fillId="7" borderId="0" xfId="0" applyNumberFormat="1" applyFont="1" applyFill="1"/>
    <xf numFmtId="0" fontId="11" fillId="7" borderId="0" xfId="0" applyFont="1" applyFill="1"/>
    <xf numFmtId="0" fontId="10" fillId="9" borderId="26" xfId="0" applyFont="1" applyFill="1" applyBorder="1" applyAlignment="1">
      <alignment wrapText="1"/>
    </xf>
    <xf numFmtId="0" fontId="10" fillId="8" borderId="26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/>
    <xf numFmtId="0" fontId="19" fillId="0" borderId="1" xfId="0" applyFont="1" applyBorder="1"/>
    <xf numFmtId="164" fontId="4" fillId="3" borderId="4" xfId="0" applyNumberFormat="1" applyFont="1" applyFill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/>
    </xf>
    <xf numFmtId="164" fontId="4" fillId="3" borderId="1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2" fontId="4" fillId="3" borderId="1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2" fillId="0" borderId="27" xfId="0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0" fontId="10" fillId="9" borderId="30" xfId="0" applyFont="1" applyFill="1" applyBorder="1" applyAlignment="1">
      <alignment wrapText="1"/>
    </xf>
    <xf numFmtId="0" fontId="10" fillId="8" borderId="31" xfId="0" applyFont="1" applyFill="1" applyBorder="1" applyAlignment="1">
      <alignment wrapText="1"/>
    </xf>
    <xf numFmtId="2" fontId="10" fillId="9" borderId="32" xfId="0" applyNumberFormat="1" applyFont="1" applyFill="1" applyBorder="1"/>
    <xf numFmtId="2" fontId="10" fillId="9" borderId="33" xfId="0" applyNumberFormat="1" applyFont="1" applyFill="1" applyBorder="1"/>
    <xf numFmtId="166" fontId="10" fillId="8" borderId="33" xfId="0" applyNumberFormat="1" applyFont="1" applyFill="1" applyBorder="1"/>
    <xf numFmtId="166" fontId="10" fillId="8" borderId="34" xfId="0" applyNumberFormat="1" applyFont="1" applyFill="1" applyBorder="1"/>
    <xf numFmtId="0" fontId="3" fillId="0" borderId="0" xfId="0" applyFont="1" applyFill="1"/>
    <xf numFmtId="0" fontId="3" fillId="11" borderId="8" xfId="0" applyFont="1" applyFill="1" applyBorder="1"/>
    <xf numFmtId="0" fontId="3" fillId="11" borderId="0" xfId="0" applyFont="1" applyFill="1" applyBorder="1"/>
    <xf numFmtId="0" fontId="3" fillId="11" borderId="1" xfId="0" applyFont="1" applyFill="1" applyBorder="1"/>
    <xf numFmtId="164" fontId="4" fillId="0" borderId="9" xfId="0" applyNumberFormat="1" applyFont="1" applyFill="1" applyBorder="1"/>
    <xf numFmtId="2" fontId="2" fillId="0" borderId="0" xfId="0" applyNumberFormat="1" applyFont="1"/>
    <xf numFmtId="0" fontId="4" fillId="10" borderId="0" xfId="0" applyFont="1" applyFill="1" applyBorder="1"/>
    <xf numFmtId="0" fontId="1" fillId="10" borderId="0" xfId="0" applyFont="1" applyFill="1" applyBorder="1" applyAlignment="1">
      <alignment vertical="center" wrapText="1"/>
    </xf>
    <xf numFmtId="164" fontId="4" fillId="10" borderId="0" xfId="0" applyNumberFormat="1" applyFont="1" applyFill="1" applyBorder="1"/>
    <xf numFmtId="0" fontId="4" fillId="10" borderId="5" xfId="0" applyFont="1" applyFill="1" applyBorder="1"/>
    <xf numFmtId="0" fontId="4" fillId="10" borderId="6" xfId="0" applyFont="1" applyFill="1" applyBorder="1"/>
    <xf numFmtId="0" fontId="2" fillId="10" borderId="6" xfId="0" applyFont="1" applyFill="1" applyBorder="1"/>
    <xf numFmtId="0" fontId="1" fillId="10" borderId="7" xfId="0" applyFont="1" applyFill="1" applyBorder="1" applyAlignment="1">
      <alignment horizontal="right" vertical="center"/>
    </xf>
    <xf numFmtId="0" fontId="4" fillId="10" borderId="8" xfId="0" applyFont="1" applyFill="1" applyBorder="1"/>
    <xf numFmtId="0" fontId="1" fillId="10" borderId="9" xfId="0" applyFont="1" applyFill="1" applyBorder="1" applyAlignment="1">
      <alignment horizontal="right" vertical="center"/>
    </xf>
    <xf numFmtId="0" fontId="2" fillId="10" borderId="8" xfId="0" applyFont="1" applyFill="1" applyBorder="1"/>
    <xf numFmtId="0" fontId="2" fillId="10" borderId="0" xfId="0" applyFont="1" applyFill="1" applyBorder="1"/>
    <xf numFmtId="0" fontId="1" fillId="10" borderId="9" xfId="0" applyFont="1" applyFill="1" applyBorder="1" applyAlignment="1">
      <alignment horizontal="right"/>
    </xf>
    <xf numFmtId="0" fontId="2" fillId="10" borderId="10" xfId="0" applyFont="1" applyFill="1" applyBorder="1"/>
    <xf numFmtId="0" fontId="2" fillId="10" borderId="11" xfId="0" applyFont="1" applyFill="1" applyBorder="1"/>
    <xf numFmtId="0" fontId="1" fillId="10" borderId="12" xfId="0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1" fontId="1" fillId="0" borderId="1" xfId="0" applyNumberFormat="1" applyFont="1" applyBorder="1" applyAlignment="1"/>
    <xf numFmtId="0" fontId="2" fillId="10" borderId="7" xfId="0" applyFont="1" applyFill="1" applyBorder="1"/>
    <xf numFmtId="1" fontId="4" fillId="10" borderId="8" xfId="0" applyNumberFormat="1" applyFont="1" applyFill="1" applyBorder="1"/>
    <xf numFmtId="0" fontId="2" fillId="10" borderId="9" xfId="0" applyFont="1" applyFill="1" applyBorder="1"/>
    <xf numFmtId="1" fontId="4" fillId="10" borderId="10" xfId="0" applyNumberFormat="1" applyFont="1" applyFill="1" applyBorder="1"/>
    <xf numFmtId="0" fontId="2" fillId="10" borderId="12" xfId="0" applyFont="1" applyFill="1" applyBorder="1"/>
    <xf numFmtId="0" fontId="19" fillId="11" borderId="2" xfId="0" applyFont="1" applyFill="1" applyBorder="1"/>
    <xf numFmtId="0" fontId="19" fillId="11" borderId="15" xfId="0" applyFont="1" applyFill="1" applyBorder="1"/>
    <xf numFmtId="164" fontId="2" fillId="11" borderId="9" xfId="0" applyNumberFormat="1" applyFont="1" applyFill="1" applyBorder="1"/>
    <xf numFmtId="166" fontId="19" fillId="11" borderId="3" xfId="0" applyNumberFormat="1" applyFont="1" applyFill="1" applyBorder="1"/>
    <xf numFmtId="0" fontId="1" fillId="2" borderId="11" xfId="0" applyFont="1" applyFill="1" applyBorder="1" applyAlignment="1">
      <alignment horizontal="center"/>
    </xf>
    <xf numFmtId="0" fontId="1" fillId="12" borderId="1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215731</xdr:colOff>
      <xdr:row>7</xdr:row>
      <xdr:rowOff>4318</xdr:rowOff>
    </xdr:from>
    <xdr:to>
      <xdr:col>4</xdr:col>
      <xdr:colOff>248208</xdr:colOff>
      <xdr:row>23</xdr:row>
      <xdr:rowOff>26730</xdr:rowOff>
    </xdr:to>
    <xdr:sp macro="" textlink="">
      <xdr:nvSpPr>
        <xdr:cNvPr id="12" name="Freeform 11"/>
        <xdr:cNvSpPr/>
      </xdr:nvSpPr>
      <xdr:spPr>
        <a:xfrm>
          <a:off x="215731" y="1337818"/>
          <a:ext cx="2470877" cy="3070412"/>
        </a:xfrm>
        <a:custGeom>
          <a:avLst/>
          <a:gdLst>
            <a:gd name="connsiteX0" fmla="*/ 13138 w 1083879"/>
            <a:gd name="connsiteY0" fmla="*/ 124811 h 1911569"/>
            <a:gd name="connsiteX1" fmla="*/ 0 w 1083879"/>
            <a:gd name="connsiteY1" fmla="*/ 0 h 1911569"/>
            <a:gd name="connsiteX2" fmla="*/ 1083879 w 1083879"/>
            <a:gd name="connsiteY2" fmla="*/ 13138 h 1911569"/>
            <a:gd name="connsiteX3" fmla="*/ 1083879 w 1083879"/>
            <a:gd name="connsiteY3" fmla="*/ 137948 h 1911569"/>
            <a:gd name="connsiteX4" fmla="*/ 748862 w 1083879"/>
            <a:gd name="connsiteY4" fmla="*/ 210207 h 1911569"/>
            <a:gd name="connsiteX5" fmla="*/ 696310 w 1083879"/>
            <a:gd name="connsiteY5" fmla="*/ 302173 h 1911569"/>
            <a:gd name="connsiteX6" fmla="*/ 696310 w 1083879"/>
            <a:gd name="connsiteY6" fmla="*/ 1451742 h 1911569"/>
            <a:gd name="connsiteX7" fmla="*/ 939362 w 1083879"/>
            <a:gd name="connsiteY7" fmla="*/ 1714500 h 1911569"/>
            <a:gd name="connsiteX8" fmla="*/ 945931 w 1083879"/>
            <a:gd name="connsiteY8" fmla="*/ 1911569 h 1911569"/>
            <a:gd name="connsiteX9" fmla="*/ 157655 w 1083879"/>
            <a:gd name="connsiteY9" fmla="*/ 1905000 h 1911569"/>
            <a:gd name="connsiteX10" fmla="*/ 151086 w 1083879"/>
            <a:gd name="connsiteY10" fmla="*/ 1701362 h 1911569"/>
            <a:gd name="connsiteX11" fmla="*/ 400707 w 1083879"/>
            <a:gd name="connsiteY11" fmla="*/ 1451742 h 1911569"/>
            <a:gd name="connsiteX12" fmla="*/ 394138 w 1083879"/>
            <a:gd name="connsiteY12" fmla="*/ 321880 h 1911569"/>
            <a:gd name="connsiteX13" fmla="*/ 348155 w 1083879"/>
            <a:gd name="connsiteY13" fmla="*/ 216776 h 1911569"/>
            <a:gd name="connsiteX14" fmla="*/ 13138 w 1083879"/>
            <a:gd name="connsiteY14" fmla="*/ 124811 h 1911569"/>
            <a:gd name="connsiteX0" fmla="*/ 0 w 1070741"/>
            <a:gd name="connsiteY0" fmla="*/ 124811 h 1911569"/>
            <a:gd name="connsiteX1" fmla="*/ 8254 w 1070741"/>
            <a:gd name="connsiteY1" fmla="*/ 0 h 1911569"/>
            <a:gd name="connsiteX2" fmla="*/ 1070741 w 1070741"/>
            <a:gd name="connsiteY2" fmla="*/ 13138 h 1911569"/>
            <a:gd name="connsiteX3" fmla="*/ 1070741 w 1070741"/>
            <a:gd name="connsiteY3" fmla="*/ 137948 h 1911569"/>
            <a:gd name="connsiteX4" fmla="*/ 735724 w 1070741"/>
            <a:gd name="connsiteY4" fmla="*/ 210207 h 1911569"/>
            <a:gd name="connsiteX5" fmla="*/ 683172 w 1070741"/>
            <a:gd name="connsiteY5" fmla="*/ 302173 h 1911569"/>
            <a:gd name="connsiteX6" fmla="*/ 683172 w 1070741"/>
            <a:gd name="connsiteY6" fmla="*/ 1451742 h 1911569"/>
            <a:gd name="connsiteX7" fmla="*/ 926224 w 1070741"/>
            <a:gd name="connsiteY7" fmla="*/ 1714500 h 1911569"/>
            <a:gd name="connsiteX8" fmla="*/ 932793 w 1070741"/>
            <a:gd name="connsiteY8" fmla="*/ 1911569 h 1911569"/>
            <a:gd name="connsiteX9" fmla="*/ 144517 w 1070741"/>
            <a:gd name="connsiteY9" fmla="*/ 1905000 h 1911569"/>
            <a:gd name="connsiteX10" fmla="*/ 137948 w 1070741"/>
            <a:gd name="connsiteY10" fmla="*/ 1701362 h 1911569"/>
            <a:gd name="connsiteX11" fmla="*/ 387569 w 1070741"/>
            <a:gd name="connsiteY11" fmla="*/ 1451742 h 1911569"/>
            <a:gd name="connsiteX12" fmla="*/ 381000 w 1070741"/>
            <a:gd name="connsiteY12" fmla="*/ 321880 h 1911569"/>
            <a:gd name="connsiteX13" fmla="*/ 335017 w 1070741"/>
            <a:gd name="connsiteY13" fmla="*/ 216776 h 1911569"/>
            <a:gd name="connsiteX14" fmla="*/ 0 w 1070741"/>
            <a:gd name="connsiteY14" fmla="*/ 124811 h 1911569"/>
            <a:gd name="connsiteX0" fmla="*/ 9573 w 1080314"/>
            <a:gd name="connsiteY0" fmla="*/ 129478 h 1916236"/>
            <a:gd name="connsiteX1" fmla="*/ 0 w 1080314"/>
            <a:gd name="connsiteY1" fmla="*/ 0 h 1916236"/>
            <a:gd name="connsiteX2" fmla="*/ 1080314 w 1080314"/>
            <a:gd name="connsiteY2" fmla="*/ 17805 h 1916236"/>
            <a:gd name="connsiteX3" fmla="*/ 1080314 w 1080314"/>
            <a:gd name="connsiteY3" fmla="*/ 142615 h 1916236"/>
            <a:gd name="connsiteX4" fmla="*/ 745297 w 1080314"/>
            <a:gd name="connsiteY4" fmla="*/ 214874 h 1916236"/>
            <a:gd name="connsiteX5" fmla="*/ 692745 w 1080314"/>
            <a:gd name="connsiteY5" fmla="*/ 306840 h 1916236"/>
            <a:gd name="connsiteX6" fmla="*/ 692745 w 1080314"/>
            <a:gd name="connsiteY6" fmla="*/ 1456409 h 1916236"/>
            <a:gd name="connsiteX7" fmla="*/ 935797 w 1080314"/>
            <a:gd name="connsiteY7" fmla="*/ 1719167 h 1916236"/>
            <a:gd name="connsiteX8" fmla="*/ 942366 w 1080314"/>
            <a:gd name="connsiteY8" fmla="*/ 1916236 h 1916236"/>
            <a:gd name="connsiteX9" fmla="*/ 154090 w 1080314"/>
            <a:gd name="connsiteY9" fmla="*/ 1909667 h 1916236"/>
            <a:gd name="connsiteX10" fmla="*/ 147521 w 1080314"/>
            <a:gd name="connsiteY10" fmla="*/ 1706029 h 1916236"/>
            <a:gd name="connsiteX11" fmla="*/ 397142 w 1080314"/>
            <a:gd name="connsiteY11" fmla="*/ 1456409 h 1916236"/>
            <a:gd name="connsiteX12" fmla="*/ 390573 w 1080314"/>
            <a:gd name="connsiteY12" fmla="*/ 326547 h 1916236"/>
            <a:gd name="connsiteX13" fmla="*/ 344590 w 1080314"/>
            <a:gd name="connsiteY13" fmla="*/ 221443 h 1916236"/>
            <a:gd name="connsiteX14" fmla="*/ 9573 w 1080314"/>
            <a:gd name="connsiteY14" fmla="*/ 129478 h 1916236"/>
            <a:gd name="connsiteX0" fmla="*/ 0 w 1070741"/>
            <a:gd name="connsiteY0" fmla="*/ 138814 h 1925572"/>
            <a:gd name="connsiteX1" fmla="*/ 1123 w 1070741"/>
            <a:gd name="connsiteY1" fmla="*/ 0 h 1925572"/>
            <a:gd name="connsiteX2" fmla="*/ 1070741 w 1070741"/>
            <a:gd name="connsiteY2" fmla="*/ 27141 h 1925572"/>
            <a:gd name="connsiteX3" fmla="*/ 1070741 w 1070741"/>
            <a:gd name="connsiteY3" fmla="*/ 151951 h 1925572"/>
            <a:gd name="connsiteX4" fmla="*/ 735724 w 1070741"/>
            <a:gd name="connsiteY4" fmla="*/ 224210 h 1925572"/>
            <a:gd name="connsiteX5" fmla="*/ 683172 w 1070741"/>
            <a:gd name="connsiteY5" fmla="*/ 316176 h 1925572"/>
            <a:gd name="connsiteX6" fmla="*/ 683172 w 1070741"/>
            <a:gd name="connsiteY6" fmla="*/ 1465745 h 1925572"/>
            <a:gd name="connsiteX7" fmla="*/ 926224 w 1070741"/>
            <a:gd name="connsiteY7" fmla="*/ 1728503 h 1925572"/>
            <a:gd name="connsiteX8" fmla="*/ 932793 w 1070741"/>
            <a:gd name="connsiteY8" fmla="*/ 1925572 h 1925572"/>
            <a:gd name="connsiteX9" fmla="*/ 144517 w 1070741"/>
            <a:gd name="connsiteY9" fmla="*/ 1919003 h 1925572"/>
            <a:gd name="connsiteX10" fmla="*/ 137948 w 1070741"/>
            <a:gd name="connsiteY10" fmla="*/ 1715365 h 1925572"/>
            <a:gd name="connsiteX11" fmla="*/ 387569 w 1070741"/>
            <a:gd name="connsiteY11" fmla="*/ 1465745 h 1925572"/>
            <a:gd name="connsiteX12" fmla="*/ 381000 w 1070741"/>
            <a:gd name="connsiteY12" fmla="*/ 335883 h 1925572"/>
            <a:gd name="connsiteX13" fmla="*/ 335017 w 1070741"/>
            <a:gd name="connsiteY13" fmla="*/ 230779 h 1925572"/>
            <a:gd name="connsiteX14" fmla="*/ 0 w 1070741"/>
            <a:gd name="connsiteY14" fmla="*/ 138814 h 1925572"/>
            <a:gd name="connsiteX0" fmla="*/ 0 w 1070741"/>
            <a:gd name="connsiteY0" fmla="*/ 144347 h 1931105"/>
            <a:gd name="connsiteX1" fmla="*/ 1123 w 1070741"/>
            <a:gd name="connsiteY1" fmla="*/ 5533 h 1931105"/>
            <a:gd name="connsiteX2" fmla="*/ 1070741 w 1070741"/>
            <a:gd name="connsiteY2" fmla="*/ 0 h 1931105"/>
            <a:gd name="connsiteX3" fmla="*/ 1070741 w 1070741"/>
            <a:gd name="connsiteY3" fmla="*/ 157484 h 1931105"/>
            <a:gd name="connsiteX4" fmla="*/ 735724 w 1070741"/>
            <a:gd name="connsiteY4" fmla="*/ 229743 h 1931105"/>
            <a:gd name="connsiteX5" fmla="*/ 683172 w 1070741"/>
            <a:gd name="connsiteY5" fmla="*/ 321709 h 1931105"/>
            <a:gd name="connsiteX6" fmla="*/ 683172 w 1070741"/>
            <a:gd name="connsiteY6" fmla="*/ 1471278 h 1931105"/>
            <a:gd name="connsiteX7" fmla="*/ 926224 w 1070741"/>
            <a:gd name="connsiteY7" fmla="*/ 1734036 h 1931105"/>
            <a:gd name="connsiteX8" fmla="*/ 932793 w 1070741"/>
            <a:gd name="connsiteY8" fmla="*/ 1931105 h 1931105"/>
            <a:gd name="connsiteX9" fmla="*/ 144517 w 1070741"/>
            <a:gd name="connsiteY9" fmla="*/ 1924536 h 1931105"/>
            <a:gd name="connsiteX10" fmla="*/ 137948 w 1070741"/>
            <a:gd name="connsiteY10" fmla="*/ 1720898 h 1931105"/>
            <a:gd name="connsiteX11" fmla="*/ 387569 w 1070741"/>
            <a:gd name="connsiteY11" fmla="*/ 1471278 h 1931105"/>
            <a:gd name="connsiteX12" fmla="*/ 381000 w 1070741"/>
            <a:gd name="connsiteY12" fmla="*/ 341416 h 1931105"/>
            <a:gd name="connsiteX13" fmla="*/ 335017 w 1070741"/>
            <a:gd name="connsiteY13" fmla="*/ 236312 h 1931105"/>
            <a:gd name="connsiteX14" fmla="*/ 0 w 1070741"/>
            <a:gd name="connsiteY14" fmla="*/ 144347 h 19311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1070741" h="1931105">
              <a:moveTo>
                <a:pt x="0" y="144347"/>
              </a:moveTo>
              <a:cubicBezTo>
                <a:pt x="374" y="98076"/>
                <a:pt x="749" y="51804"/>
                <a:pt x="1123" y="5533"/>
              </a:cubicBezTo>
              <a:lnTo>
                <a:pt x="1070741" y="0"/>
              </a:lnTo>
              <a:lnTo>
                <a:pt x="1070741" y="157484"/>
              </a:lnTo>
              <a:lnTo>
                <a:pt x="735724" y="229743"/>
              </a:lnTo>
              <a:lnTo>
                <a:pt x="683172" y="321709"/>
              </a:lnTo>
              <a:lnTo>
                <a:pt x="683172" y="1471278"/>
              </a:lnTo>
              <a:lnTo>
                <a:pt x="926224" y="1734036"/>
              </a:lnTo>
              <a:lnTo>
                <a:pt x="932793" y="1931105"/>
              </a:lnTo>
              <a:lnTo>
                <a:pt x="144517" y="1924536"/>
              </a:lnTo>
              <a:lnTo>
                <a:pt x="137948" y="1720898"/>
              </a:lnTo>
              <a:lnTo>
                <a:pt x="387569" y="1471278"/>
              </a:lnTo>
              <a:cubicBezTo>
                <a:pt x="385379" y="1094657"/>
                <a:pt x="383190" y="718037"/>
                <a:pt x="381000" y="341416"/>
              </a:cubicBezTo>
              <a:lnTo>
                <a:pt x="335017" y="236312"/>
              </a:lnTo>
              <a:lnTo>
                <a:pt x="0" y="144347"/>
              </a:lnTo>
              <a:close/>
            </a:path>
          </a:pathLst>
        </a:cu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522752</xdr:colOff>
      <xdr:row>6</xdr:row>
      <xdr:rowOff>172406</xdr:rowOff>
    </xdr:from>
    <xdr:to>
      <xdr:col>4</xdr:col>
      <xdr:colOff>524340</xdr:colOff>
      <xdr:row>8</xdr:row>
      <xdr:rowOff>20006</xdr:rowOff>
    </xdr:to>
    <xdr:cxnSp macro="">
      <xdr:nvCxnSpPr>
        <xdr:cNvPr id="13" name="Straight Arrow Connector 12"/>
        <xdr:cNvCxnSpPr/>
      </xdr:nvCxnSpPr>
      <xdr:spPr>
        <a:xfrm rot="5400000">
          <a:off x="2847646" y="1428912"/>
          <a:ext cx="22860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229205</xdr:colOff>
      <xdr:row>5</xdr:row>
      <xdr:rowOff>171450</xdr:rowOff>
    </xdr:from>
    <xdr:to>
      <xdr:col>4</xdr:col>
      <xdr:colOff>349332</xdr:colOff>
      <xdr:row>5</xdr:row>
      <xdr:rowOff>173038</xdr:rowOff>
    </xdr:to>
    <xdr:cxnSp macro="">
      <xdr:nvCxnSpPr>
        <xdr:cNvPr id="14" name="Straight Arrow Connector 13"/>
        <xdr:cNvCxnSpPr/>
      </xdr:nvCxnSpPr>
      <xdr:spPr>
        <a:xfrm>
          <a:off x="229205" y="1123950"/>
          <a:ext cx="2558527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538488</xdr:colOff>
      <xdr:row>24</xdr:row>
      <xdr:rowOff>35698</xdr:rowOff>
    </xdr:from>
    <xdr:to>
      <xdr:col>4</xdr:col>
      <xdr:colOff>18535</xdr:colOff>
      <xdr:row>24</xdr:row>
      <xdr:rowOff>37286</xdr:rowOff>
    </xdr:to>
    <xdr:cxnSp macro="">
      <xdr:nvCxnSpPr>
        <xdr:cNvPr id="15" name="Straight Arrow Connector 14"/>
        <xdr:cNvCxnSpPr/>
      </xdr:nvCxnSpPr>
      <xdr:spPr>
        <a:xfrm>
          <a:off x="538488" y="4607698"/>
          <a:ext cx="1918447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92448</xdr:colOff>
      <xdr:row>21</xdr:row>
      <xdr:rowOff>44660</xdr:rowOff>
    </xdr:from>
    <xdr:to>
      <xdr:col>4</xdr:col>
      <xdr:colOff>94036</xdr:colOff>
      <xdr:row>23</xdr:row>
      <xdr:rowOff>29420</xdr:rowOff>
    </xdr:to>
    <xdr:cxnSp macro="">
      <xdr:nvCxnSpPr>
        <xdr:cNvPr id="16" name="Straight Arrow Connector 15"/>
        <xdr:cNvCxnSpPr/>
      </xdr:nvCxnSpPr>
      <xdr:spPr>
        <a:xfrm rot="5400000">
          <a:off x="2348762" y="4227246"/>
          <a:ext cx="36576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99172</xdr:colOff>
      <xdr:row>19</xdr:row>
      <xdr:rowOff>85002</xdr:rowOff>
    </xdr:from>
    <xdr:to>
      <xdr:col>4</xdr:col>
      <xdr:colOff>100760</xdr:colOff>
      <xdr:row>21</xdr:row>
      <xdr:rowOff>69762</xdr:rowOff>
    </xdr:to>
    <xdr:cxnSp macro="">
      <xdr:nvCxnSpPr>
        <xdr:cNvPr id="17" name="Straight Arrow Connector 16"/>
        <xdr:cNvCxnSpPr/>
      </xdr:nvCxnSpPr>
      <xdr:spPr>
        <a:xfrm rot="5400000">
          <a:off x="2355486" y="3886588"/>
          <a:ext cx="36576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527602</xdr:colOff>
      <xdr:row>15</xdr:row>
      <xdr:rowOff>46903</xdr:rowOff>
    </xdr:from>
    <xdr:to>
      <xdr:col>2</xdr:col>
      <xdr:colOff>558082</xdr:colOff>
      <xdr:row>15</xdr:row>
      <xdr:rowOff>48491</xdr:rowOff>
    </xdr:to>
    <xdr:cxnSp macro="">
      <xdr:nvCxnSpPr>
        <xdr:cNvPr id="18" name="Straight Arrow Connector 17"/>
        <xdr:cNvCxnSpPr/>
      </xdr:nvCxnSpPr>
      <xdr:spPr>
        <a:xfrm>
          <a:off x="1137202" y="2904403"/>
          <a:ext cx="64008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175372</xdr:colOff>
      <xdr:row>10</xdr:row>
      <xdr:rowOff>13284</xdr:rowOff>
    </xdr:from>
    <xdr:to>
      <xdr:col>1</xdr:col>
      <xdr:colOff>176960</xdr:colOff>
      <xdr:row>19</xdr:row>
      <xdr:rowOff>36144</xdr:rowOff>
    </xdr:to>
    <xdr:cxnSp macro="">
      <xdr:nvCxnSpPr>
        <xdr:cNvPr id="19" name="Straight Arrow Connector 18"/>
        <xdr:cNvCxnSpPr/>
      </xdr:nvCxnSpPr>
      <xdr:spPr>
        <a:xfrm rot="5400000">
          <a:off x="-82914" y="2786170"/>
          <a:ext cx="173736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</xdr:colOff>
      <xdr:row>7</xdr:row>
      <xdr:rowOff>8801</xdr:rowOff>
    </xdr:from>
    <xdr:to>
      <xdr:col>0</xdr:col>
      <xdr:colOff>87313</xdr:colOff>
      <xdr:row>23</xdr:row>
      <xdr:rowOff>14897</xdr:rowOff>
    </xdr:to>
    <xdr:cxnSp macro="">
      <xdr:nvCxnSpPr>
        <xdr:cNvPr id="20" name="Straight Arrow Connector 19"/>
        <xdr:cNvCxnSpPr/>
      </xdr:nvCxnSpPr>
      <xdr:spPr>
        <a:xfrm rot="5400000">
          <a:off x="-1440529" y="2868555"/>
          <a:ext cx="3054096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215716</xdr:colOff>
      <xdr:row>7</xdr:row>
      <xdr:rowOff>8801</xdr:rowOff>
    </xdr:from>
    <xdr:to>
      <xdr:col>6</xdr:col>
      <xdr:colOff>217304</xdr:colOff>
      <xdr:row>15</xdr:row>
      <xdr:rowOff>39281</xdr:rowOff>
    </xdr:to>
    <xdr:cxnSp macro="">
      <xdr:nvCxnSpPr>
        <xdr:cNvPr id="21" name="Straight Arrow Connector 20"/>
        <xdr:cNvCxnSpPr/>
      </xdr:nvCxnSpPr>
      <xdr:spPr>
        <a:xfrm rot="5400000">
          <a:off x="3096870" y="2118747"/>
          <a:ext cx="155448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211232</xdr:colOff>
      <xdr:row>15</xdr:row>
      <xdr:rowOff>4333</xdr:rowOff>
    </xdr:from>
    <xdr:to>
      <xdr:col>6</xdr:col>
      <xdr:colOff>212820</xdr:colOff>
      <xdr:row>23</xdr:row>
      <xdr:rowOff>34813</xdr:rowOff>
    </xdr:to>
    <xdr:cxnSp macro="">
      <xdr:nvCxnSpPr>
        <xdr:cNvPr id="22" name="Straight Arrow Connector 21"/>
        <xdr:cNvCxnSpPr/>
      </xdr:nvCxnSpPr>
      <xdr:spPr>
        <a:xfrm rot="5400000">
          <a:off x="3092386" y="3638279"/>
          <a:ext cx="155448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18</xdr:row>
      <xdr:rowOff>114300</xdr:rowOff>
    </xdr:from>
    <xdr:to>
      <xdr:col>4</xdr:col>
      <xdr:colOff>11430</xdr:colOff>
      <xdr:row>18</xdr:row>
      <xdr:rowOff>115888</xdr:rowOff>
    </xdr:to>
    <xdr:cxnSp macro="">
      <xdr:nvCxnSpPr>
        <xdr:cNvPr id="23" name="Straight Arrow Connector 22"/>
        <xdr:cNvCxnSpPr/>
      </xdr:nvCxnSpPr>
      <xdr:spPr>
        <a:xfrm>
          <a:off x="1809750" y="3543300"/>
          <a:ext cx="64008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10</xdr:row>
      <xdr:rowOff>38100</xdr:rowOff>
    </xdr:from>
    <xdr:to>
      <xdr:col>4</xdr:col>
      <xdr:colOff>276225</xdr:colOff>
      <xdr:row>10</xdr:row>
      <xdr:rowOff>39688</xdr:rowOff>
    </xdr:to>
    <xdr:cxnSp macro="">
      <xdr:nvCxnSpPr>
        <xdr:cNvPr id="24" name="Straight Arrow Connector 23"/>
        <xdr:cNvCxnSpPr/>
      </xdr:nvCxnSpPr>
      <xdr:spPr>
        <a:xfrm>
          <a:off x="1800225" y="1943100"/>
          <a:ext cx="914400" cy="1588"/>
        </a:xfrm>
        <a:prstGeom prst="straightConnector1">
          <a:avLst/>
        </a:prstGeom>
        <a:ln w="12700"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24"/>
  <sheetViews>
    <sheetView tabSelected="1" view="pageBreakPreview" zoomScale="60" zoomScaleNormal="70" workbookViewId="0">
      <selection activeCell="M28" sqref="M28"/>
    </sheetView>
  </sheetViews>
  <sheetFormatPr defaultRowHeight="15"/>
  <cols>
    <col min="5" max="5" width="12.28515625" customWidth="1"/>
    <col min="6" max="7" width="11.85546875" customWidth="1"/>
    <col min="8" max="8" width="15" customWidth="1"/>
    <col min="9" max="9" width="12.5703125" customWidth="1"/>
    <col min="10" max="10" width="15.140625" customWidth="1"/>
    <col min="12" max="12" width="16" customWidth="1"/>
    <col min="13" max="13" width="14.28515625" customWidth="1"/>
    <col min="14" max="14" width="14.85546875" customWidth="1"/>
    <col min="15" max="15" width="16.7109375" customWidth="1"/>
    <col min="16" max="16" width="14.42578125" customWidth="1"/>
    <col min="17" max="17" width="12.85546875" customWidth="1"/>
  </cols>
  <sheetData>
    <row r="2" spans="1:20">
      <c r="A2" s="1" t="s">
        <v>8</v>
      </c>
    </row>
    <row r="3" spans="1:20">
      <c r="A3" s="120" t="s">
        <v>7</v>
      </c>
      <c r="B3" s="120"/>
      <c r="C3" s="120"/>
      <c r="D3" s="120"/>
      <c r="E3" s="120"/>
      <c r="F3" s="120"/>
      <c r="G3" s="120"/>
      <c r="H3" s="121" t="s">
        <v>69</v>
      </c>
      <c r="I3" s="121"/>
      <c r="J3" s="121"/>
      <c r="K3" s="121"/>
      <c r="L3" s="121"/>
      <c r="M3" s="121"/>
      <c r="N3" s="121"/>
      <c r="O3" s="121"/>
      <c r="P3" s="121"/>
      <c r="Q3" s="121"/>
    </row>
    <row r="4" spans="1:20" ht="60">
      <c r="A4" s="70" t="s">
        <v>0</v>
      </c>
      <c r="B4" s="70" t="s">
        <v>6</v>
      </c>
      <c r="C4" s="72" t="s">
        <v>2</v>
      </c>
      <c r="D4" s="72"/>
      <c r="E4" s="69" t="s">
        <v>11</v>
      </c>
      <c r="F4" s="69" t="s">
        <v>5</v>
      </c>
      <c r="G4" s="70" t="s">
        <v>54</v>
      </c>
      <c r="H4" s="70" t="s">
        <v>52</v>
      </c>
      <c r="I4" s="70" t="s">
        <v>53</v>
      </c>
      <c r="J4" s="70" t="s">
        <v>55</v>
      </c>
      <c r="K4" s="69" t="s">
        <v>9</v>
      </c>
      <c r="L4" s="70" t="s">
        <v>56</v>
      </c>
      <c r="M4" s="70" t="s">
        <v>57</v>
      </c>
      <c r="N4" s="70" t="s">
        <v>58</v>
      </c>
      <c r="O4" s="69" t="s">
        <v>10</v>
      </c>
      <c r="P4" s="69" t="s">
        <v>67</v>
      </c>
      <c r="Q4" s="69" t="s">
        <v>13</v>
      </c>
      <c r="R4" s="76"/>
      <c r="S4" s="70"/>
      <c r="T4" s="70"/>
    </row>
    <row r="5" spans="1:20" ht="30">
      <c r="A5" s="71"/>
      <c r="B5" s="71"/>
      <c r="C5" s="63" t="s">
        <v>3</v>
      </c>
      <c r="D5" s="63" t="s">
        <v>4</v>
      </c>
      <c r="E5" s="69"/>
      <c r="F5" s="69"/>
      <c r="G5" s="71"/>
      <c r="H5" s="71"/>
      <c r="I5" s="71"/>
      <c r="J5" s="71"/>
      <c r="K5" s="69"/>
      <c r="L5" s="71"/>
      <c r="M5" s="71"/>
      <c r="N5" s="71"/>
      <c r="O5" s="70"/>
      <c r="P5" s="70"/>
      <c r="Q5" s="70"/>
      <c r="R5" s="76"/>
      <c r="S5" s="71"/>
      <c r="T5" s="71"/>
    </row>
    <row r="6" spans="1:20">
      <c r="A6" s="3">
        <v>1</v>
      </c>
      <c r="B6" s="65">
        <v>19</v>
      </c>
      <c r="C6" s="65">
        <v>2.5</v>
      </c>
      <c r="D6" s="65">
        <v>0.67500000000000004</v>
      </c>
      <c r="E6" s="4">
        <f>F6/B6</f>
        <v>14.045263157894738</v>
      </c>
      <c r="F6" s="65">
        <v>266.86</v>
      </c>
      <c r="G6" s="64">
        <f t="shared" ref="G6:G13" si="0">$D$22-D6</f>
        <v>0.84578313253012039</v>
      </c>
      <c r="H6" s="5">
        <f t="shared" ref="H6:H13" si="1">F6/$A$22</f>
        <v>214.3453815261044</v>
      </c>
      <c r="I6" s="5">
        <f t="shared" ref="I6:I13" si="2">-F6*G6/$E$22</f>
        <v>-214.70156095856413</v>
      </c>
      <c r="J6" s="5">
        <f t="shared" ref="J6:J13" si="3">F6*G6/$F$22</f>
        <v>220.73471416815113</v>
      </c>
      <c r="K6" s="90"/>
      <c r="L6" s="6">
        <f>(K6/B6)*F6/$A$22</f>
        <v>0</v>
      </c>
      <c r="M6" s="73">
        <f>-(K6/B6)*F6*G6/$E$22</f>
        <v>0</v>
      </c>
      <c r="N6" s="73">
        <f>(K6/B6)*F6*G6/$F$22</f>
        <v>0</v>
      </c>
      <c r="O6" s="7"/>
      <c r="P6" s="8"/>
      <c r="Q6" s="9"/>
      <c r="R6" s="76"/>
    </row>
    <row r="7" spans="1:20">
      <c r="A7" s="18" t="s">
        <v>1</v>
      </c>
      <c r="B7" s="65"/>
      <c r="C7" s="65">
        <v>2.15</v>
      </c>
      <c r="D7" s="65">
        <v>0.495</v>
      </c>
      <c r="E7" s="4"/>
      <c r="F7" s="65"/>
      <c r="G7" s="64">
        <f t="shared" si="0"/>
        <v>1.0257831325301203</v>
      </c>
      <c r="H7" s="5">
        <f t="shared" si="1"/>
        <v>0</v>
      </c>
      <c r="I7" s="5">
        <f t="shared" si="2"/>
        <v>0</v>
      </c>
      <c r="J7" s="5">
        <f t="shared" si="3"/>
        <v>0</v>
      </c>
      <c r="K7" s="90"/>
      <c r="L7" s="6"/>
      <c r="M7" s="73"/>
      <c r="N7" s="73"/>
      <c r="O7" s="88">
        <v>2</v>
      </c>
      <c r="P7" s="89">
        <v>8.5</v>
      </c>
      <c r="Q7" s="91">
        <f>P7*O7</f>
        <v>17</v>
      </c>
      <c r="R7" s="76"/>
    </row>
    <row r="8" spans="1:20">
      <c r="A8" s="3">
        <v>2</v>
      </c>
      <c r="B8" s="65">
        <v>19</v>
      </c>
      <c r="C8" s="65">
        <v>1.8</v>
      </c>
      <c r="D8" s="65">
        <v>0.315</v>
      </c>
      <c r="E8" s="4">
        <f t="shared" ref="E8:E13" si="4">F8/B8</f>
        <v>14.045263157894738</v>
      </c>
      <c r="F8" s="65">
        <v>266.86</v>
      </c>
      <c r="G8" s="64">
        <f t="shared" si="0"/>
        <v>1.2057831325301205</v>
      </c>
      <c r="H8" s="5">
        <f t="shared" si="1"/>
        <v>214.3453815261044</v>
      </c>
      <c r="I8" s="5">
        <f t="shared" si="2"/>
        <v>-306.08735357169655</v>
      </c>
      <c r="J8" s="5">
        <f t="shared" si="3"/>
        <v>314.6884643012616</v>
      </c>
      <c r="K8" s="90"/>
      <c r="L8" s="6">
        <f t="shared" ref="L8:L13" si="5">(K8/B8)*F8/$A$22</f>
        <v>0</v>
      </c>
      <c r="M8" s="73">
        <f t="shared" ref="M8:M13" si="6">-(K8/B8)*F8*G8/$E$22</f>
        <v>0</v>
      </c>
      <c r="N8" s="73">
        <f t="shared" ref="N8:N13" si="7">(K8/B8)*F8*G8/$F$22</f>
        <v>0</v>
      </c>
      <c r="O8" s="10"/>
      <c r="P8" s="11"/>
      <c r="Q8" s="12"/>
      <c r="R8" s="76"/>
    </row>
    <row r="9" spans="1:20">
      <c r="A9" s="3">
        <v>3</v>
      </c>
      <c r="B9" s="65">
        <v>19</v>
      </c>
      <c r="C9" s="65">
        <v>1.45</v>
      </c>
      <c r="D9" s="65">
        <v>0.315</v>
      </c>
      <c r="E9" s="4">
        <f t="shared" si="4"/>
        <v>14.045263157894738</v>
      </c>
      <c r="F9" s="65">
        <v>266.86</v>
      </c>
      <c r="G9" s="64">
        <f t="shared" si="0"/>
        <v>1.2057831325301205</v>
      </c>
      <c r="H9" s="5">
        <f t="shared" si="1"/>
        <v>214.3453815261044</v>
      </c>
      <c r="I9" s="5">
        <f t="shared" si="2"/>
        <v>-306.08735357169655</v>
      </c>
      <c r="J9" s="5">
        <f t="shared" si="3"/>
        <v>314.6884643012616</v>
      </c>
      <c r="K9" s="90"/>
      <c r="L9" s="6">
        <f t="shared" si="5"/>
        <v>0</v>
      </c>
      <c r="M9" s="73">
        <f t="shared" si="6"/>
        <v>0</v>
      </c>
      <c r="N9" s="73">
        <f t="shared" si="7"/>
        <v>0</v>
      </c>
      <c r="O9" s="19" t="s">
        <v>17</v>
      </c>
      <c r="P9" s="11"/>
      <c r="Q9" s="118">
        <f>P7*Q10/(Q11*Q12)</f>
        <v>183.69963369963369</v>
      </c>
      <c r="R9" s="76"/>
    </row>
    <row r="10" spans="1:20">
      <c r="A10" s="3">
        <v>4</v>
      </c>
      <c r="B10" s="65">
        <v>19</v>
      </c>
      <c r="C10" s="65">
        <v>1.1000000000000001</v>
      </c>
      <c r="D10" s="65">
        <v>0.315</v>
      </c>
      <c r="E10" s="4">
        <f t="shared" si="4"/>
        <v>14.045263157894738</v>
      </c>
      <c r="F10" s="65">
        <v>266.86</v>
      </c>
      <c r="G10" s="64">
        <f t="shared" si="0"/>
        <v>1.2057831325301205</v>
      </c>
      <c r="H10" s="5">
        <f t="shared" si="1"/>
        <v>214.3453815261044</v>
      </c>
      <c r="I10" s="5">
        <f t="shared" si="2"/>
        <v>-306.08735357169655</v>
      </c>
      <c r="J10" s="5">
        <f t="shared" si="3"/>
        <v>314.6884643012616</v>
      </c>
      <c r="K10" s="90"/>
      <c r="L10" s="6">
        <f t="shared" si="5"/>
        <v>0</v>
      </c>
      <c r="M10" s="73">
        <f t="shared" si="6"/>
        <v>0</v>
      </c>
      <c r="N10" s="73">
        <f t="shared" si="7"/>
        <v>0</v>
      </c>
      <c r="O10" s="10"/>
      <c r="P10" s="7" t="s">
        <v>18</v>
      </c>
      <c r="Q10" s="116">
        <v>41300</v>
      </c>
      <c r="R10" s="76"/>
    </row>
    <row r="11" spans="1:20">
      <c r="A11" s="3">
        <v>5</v>
      </c>
      <c r="B11" s="65">
        <v>19</v>
      </c>
      <c r="C11" s="65">
        <v>0.75</v>
      </c>
      <c r="D11" s="65">
        <v>0.13500000000000001</v>
      </c>
      <c r="E11" s="4">
        <f t="shared" si="4"/>
        <v>14.045263157894738</v>
      </c>
      <c r="F11" s="65">
        <v>266.86</v>
      </c>
      <c r="G11" s="64">
        <f t="shared" si="0"/>
        <v>1.3857831325301204</v>
      </c>
      <c r="H11" s="5">
        <f t="shared" si="1"/>
        <v>214.3453815261044</v>
      </c>
      <c r="I11" s="5">
        <f t="shared" si="2"/>
        <v>-351.78024987826279</v>
      </c>
      <c r="J11" s="5">
        <f t="shared" si="3"/>
        <v>361.6653393678169</v>
      </c>
      <c r="K11" s="90"/>
      <c r="L11" s="6">
        <f t="shared" si="5"/>
        <v>0</v>
      </c>
      <c r="M11" s="73">
        <f t="shared" si="6"/>
        <v>0</v>
      </c>
      <c r="N11" s="73">
        <f t="shared" si="7"/>
        <v>0</v>
      </c>
      <c r="O11" s="10"/>
      <c r="P11" s="10" t="s">
        <v>19</v>
      </c>
      <c r="Q11" s="117">
        <v>98</v>
      </c>
      <c r="R11" s="76"/>
    </row>
    <row r="12" spans="1:20">
      <c r="A12" s="3">
        <v>6</v>
      </c>
      <c r="B12" s="65">
        <v>19</v>
      </c>
      <c r="C12" s="65">
        <v>0.4</v>
      </c>
      <c r="D12" s="65">
        <v>0.13500000000000001</v>
      </c>
      <c r="E12" s="4">
        <f t="shared" si="4"/>
        <v>14.045263157894738</v>
      </c>
      <c r="F12" s="65">
        <v>266.86</v>
      </c>
      <c r="G12" s="64">
        <f t="shared" si="0"/>
        <v>1.3857831325301204</v>
      </c>
      <c r="H12" s="5">
        <f t="shared" si="1"/>
        <v>214.3453815261044</v>
      </c>
      <c r="I12" s="5">
        <f t="shared" si="2"/>
        <v>-351.78024987826279</v>
      </c>
      <c r="J12" s="5">
        <f t="shared" si="3"/>
        <v>361.6653393678169</v>
      </c>
      <c r="K12" s="90"/>
      <c r="L12" s="6">
        <f t="shared" si="5"/>
        <v>0</v>
      </c>
      <c r="M12" s="73">
        <f t="shared" si="6"/>
        <v>0</v>
      </c>
      <c r="N12" s="73">
        <f t="shared" si="7"/>
        <v>0</v>
      </c>
      <c r="O12" s="10"/>
      <c r="P12" s="13" t="s">
        <v>20</v>
      </c>
      <c r="Q12" s="119">
        <v>19.5</v>
      </c>
      <c r="R12" s="76"/>
    </row>
    <row r="13" spans="1:20">
      <c r="A13" s="3">
        <v>7</v>
      </c>
      <c r="B13" s="65">
        <v>19</v>
      </c>
      <c r="C13" s="65">
        <v>0.4</v>
      </c>
      <c r="D13" s="65">
        <v>0.13500000000000001</v>
      </c>
      <c r="E13" s="4">
        <f t="shared" si="4"/>
        <v>14.045263157894738</v>
      </c>
      <c r="F13" s="65">
        <v>266.86</v>
      </c>
      <c r="G13" s="64">
        <f t="shared" si="0"/>
        <v>1.3857831325301204</v>
      </c>
      <c r="H13" s="5">
        <f t="shared" si="1"/>
        <v>214.3453815261044</v>
      </c>
      <c r="I13" s="5">
        <f t="shared" si="2"/>
        <v>-351.78024987826279</v>
      </c>
      <c r="J13" s="5">
        <f t="shared" si="3"/>
        <v>361.6653393678169</v>
      </c>
      <c r="K13" s="90">
        <v>1</v>
      </c>
      <c r="L13" s="6">
        <f t="shared" si="5"/>
        <v>11.281335869794969</v>
      </c>
      <c r="M13" s="73">
        <f t="shared" si="6"/>
        <v>-18.51474999359278</v>
      </c>
      <c r="N13" s="73">
        <f t="shared" si="7"/>
        <v>19.035017861464048</v>
      </c>
      <c r="O13" s="13"/>
      <c r="P13" s="14"/>
      <c r="Q13" s="15"/>
      <c r="R13" s="76"/>
    </row>
    <row r="14" spans="1:20">
      <c r="A14" s="16" t="s">
        <v>12</v>
      </c>
      <c r="B14" s="16">
        <f>SUM(B6:B13)</f>
        <v>133</v>
      </c>
      <c r="C14" s="16"/>
      <c r="D14" s="16"/>
      <c r="E14" s="16"/>
      <c r="F14" s="16"/>
      <c r="G14" s="16"/>
      <c r="H14" s="17">
        <f t="shared" ref="H14:J14" si="8">SUM(H6:H13)</f>
        <v>1500.4176706827307</v>
      </c>
      <c r="I14" s="17">
        <f t="shared" si="8"/>
        <v>-2188.3043713084421</v>
      </c>
      <c r="J14" s="17">
        <f t="shared" si="8"/>
        <v>2249.7961251753864</v>
      </c>
      <c r="K14" s="16"/>
      <c r="L14" s="74">
        <f t="shared" ref="L14:N14" si="9">SUM(L6:L13)</f>
        <v>11.281335869794969</v>
      </c>
      <c r="M14" s="74">
        <f t="shared" si="9"/>
        <v>-18.51474999359278</v>
      </c>
      <c r="N14" s="74">
        <f t="shared" si="9"/>
        <v>19.035017861464048</v>
      </c>
      <c r="O14" s="66"/>
      <c r="P14" s="67"/>
      <c r="Q14" s="68"/>
      <c r="R14" s="76"/>
    </row>
    <row r="15" spans="1:20" ht="15" customHeight="1">
      <c r="A15" s="77" t="s">
        <v>14</v>
      </c>
      <c r="B15" s="75"/>
      <c r="C15" s="75"/>
      <c r="D15" s="75"/>
      <c r="E15" s="75"/>
      <c r="F15" s="75"/>
      <c r="G15" s="75"/>
      <c r="H15" s="75"/>
      <c r="I15" s="96"/>
      <c r="J15" s="97"/>
      <c r="K15" s="97"/>
      <c r="L15" s="97"/>
      <c r="M15" s="98"/>
      <c r="N15" s="99" t="s">
        <v>56</v>
      </c>
      <c r="O15" s="108">
        <f>Q7/A22</f>
        <v>13.654618473895582</v>
      </c>
      <c r="P15" s="122" t="s">
        <v>68</v>
      </c>
      <c r="Q15" s="123"/>
    </row>
    <row r="16" spans="1:20">
      <c r="A16" s="77" t="s">
        <v>15</v>
      </c>
      <c r="B16" s="75"/>
      <c r="C16" s="75"/>
      <c r="D16" s="75"/>
      <c r="E16" s="75"/>
      <c r="F16" s="75"/>
      <c r="G16" s="75"/>
      <c r="H16" s="75"/>
      <c r="I16" s="100"/>
      <c r="J16" s="93"/>
      <c r="K16" s="93"/>
      <c r="L16" s="93"/>
      <c r="M16" s="94"/>
      <c r="N16" s="101" t="s">
        <v>57</v>
      </c>
      <c r="O16" s="108">
        <f>-Q7*G7/$E$22</f>
        <v>-16.588120263461047</v>
      </c>
      <c r="P16" s="124"/>
      <c r="Q16" s="125"/>
    </row>
    <row r="17" spans="1:18">
      <c r="A17" s="77" t="s">
        <v>16</v>
      </c>
      <c r="I17" s="102"/>
      <c r="J17" s="103"/>
      <c r="K17" s="103"/>
      <c r="L17" s="103"/>
      <c r="M17" s="95"/>
      <c r="N17" s="101" t="s">
        <v>58</v>
      </c>
      <c r="O17" s="108">
        <f>Q7*G7/$F$22</f>
        <v>17.05424948283747</v>
      </c>
      <c r="P17" s="124"/>
      <c r="Q17" s="125"/>
    </row>
    <row r="18" spans="1:18">
      <c r="I18" s="102"/>
      <c r="J18" s="103"/>
      <c r="K18" s="103"/>
      <c r="L18" s="103"/>
      <c r="M18" s="95"/>
      <c r="N18" s="104" t="s">
        <v>61</v>
      </c>
      <c r="O18" s="109">
        <f>H14+I14</f>
        <v>-687.88670062571146</v>
      </c>
    </row>
    <row r="19" spans="1:18">
      <c r="A19" s="87" t="s">
        <v>59</v>
      </c>
      <c r="C19" s="87" t="s">
        <v>60</v>
      </c>
      <c r="I19" s="102"/>
      <c r="J19" s="103"/>
      <c r="K19" s="103"/>
      <c r="L19" s="103"/>
      <c r="M19" s="103"/>
      <c r="N19" s="104" t="s">
        <v>62</v>
      </c>
      <c r="O19" s="109">
        <f>H14+J14</f>
        <v>3750.213795858117</v>
      </c>
      <c r="P19" s="96" t="s">
        <v>65</v>
      </c>
      <c r="Q19" s="98"/>
      <c r="R19" s="111"/>
    </row>
    <row r="20" spans="1:18">
      <c r="A20" s="78" t="s">
        <v>4</v>
      </c>
      <c r="B20" s="79"/>
      <c r="C20" s="79"/>
      <c r="D20" s="79"/>
      <c r="E20" s="79"/>
      <c r="F20" s="80"/>
      <c r="I20" s="102"/>
      <c r="J20" s="103"/>
      <c r="K20" s="103"/>
      <c r="L20" s="103"/>
      <c r="M20" s="103"/>
      <c r="N20" s="104" t="s">
        <v>63</v>
      </c>
      <c r="O20" s="109">
        <f>O18-(L14+M14-O15-O16)</f>
        <v>-683.58678829147914</v>
      </c>
      <c r="P20" s="112">
        <f>O18-O20</f>
        <v>-4.2999123342323173</v>
      </c>
      <c r="Q20" s="103" t="s">
        <v>66</v>
      </c>
      <c r="R20" s="113"/>
    </row>
    <row r="21" spans="1:18" ht="30">
      <c r="A21" s="81" t="s">
        <v>23</v>
      </c>
      <c r="B21" s="61" t="s">
        <v>46</v>
      </c>
      <c r="C21" s="62" t="s">
        <v>47</v>
      </c>
      <c r="D21" s="62" t="s">
        <v>48</v>
      </c>
      <c r="E21" s="62" t="s">
        <v>49</v>
      </c>
      <c r="F21" s="82" t="s">
        <v>50</v>
      </c>
      <c r="I21" s="105"/>
      <c r="J21" s="106"/>
      <c r="K21" s="106"/>
      <c r="L21" s="106"/>
      <c r="M21" s="106"/>
      <c r="N21" s="107" t="s">
        <v>64</v>
      </c>
      <c r="O21" s="110">
        <f>O19-(L14+N14-O15-O17)</f>
        <v>3750.6063100835909</v>
      </c>
      <c r="P21" s="114">
        <f>O19-O21</f>
        <v>-0.39251422547386028</v>
      </c>
      <c r="Q21" s="106" t="s">
        <v>66</v>
      </c>
      <c r="R21" s="115"/>
    </row>
    <row r="22" spans="1:18">
      <c r="A22" s="83">
        <f>'Cal2'!G28/1000000</f>
        <v>1.2450000000000001</v>
      </c>
      <c r="B22" s="84">
        <f>'Cal2'!G30/1000000000000</f>
        <v>1.5550313534257512</v>
      </c>
      <c r="C22" s="85">
        <f>'Cal2'!G12/1000</f>
        <v>1.4792168674698796</v>
      </c>
      <c r="D22" s="85">
        <f>'Cal2'!G18/1000</f>
        <v>1.5207831325301204</v>
      </c>
      <c r="E22" s="85">
        <f t="shared" ref="E22" si="10">B22/C22</f>
        <v>1.0512531242870076</v>
      </c>
      <c r="F22" s="86">
        <f t="shared" ref="F22" si="11">B22/D22</f>
        <v>1.0225201214841542</v>
      </c>
    </row>
    <row r="24" spans="1:18">
      <c r="O24" s="92"/>
    </row>
  </sheetData>
  <mergeCells count="3">
    <mergeCell ref="A3:G3"/>
    <mergeCell ref="H3:Q3"/>
    <mergeCell ref="P15:Q17"/>
  </mergeCells>
  <pageMargins left="0.24" right="0.3" top="0.75" bottom="0.75" header="0.3" footer="0.3"/>
  <pageSetup paperSize="9" scale="63" orientation="landscape" r:id="rId1"/>
  <headerFooter>
    <oddFooter>&amp;RDeveloped by : Er. Prabhat Kumar Jha, SDE/QRDC/DoR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64"/>
  <sheetViews>
    <sheetView view="pageBreakPreview" zoomScale="60" workbookViewId="0">
      <selection activeCell="N24" sqref="N24"/>
    </sheetView>
  </sheetViews>
  <sheetFormatPr defaultRowHeight="15"/>
  <sheetData>
    <row r="5" spans="1:18">
      <c r="A5" s="20" t="s">
        <v>51</v>
      </c>
      <c r="B5" s="21"/>
      <c r="C5" s="22"/>
      <c r="K5" s="23"/>
    </row>
    <row r="6" spans="1:18">
      <c r="A6" s="25"/>
      <c r="B6" s="26"/>
      <c r="C6" s="27">
        <f>2*300+C15</f>
        <v>900</v>
      </c>
      <c r="D6" s="28"/>
      <c r="E6" s="26"/>
      <c r="F6" s="26"/>
      <c r="G6" s="29"/>
      <c r="H6" s="29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>
      <c r="B7" s="26"/>
      <c r="C7" s="2"/>
      <c r="D7" s="2"/>
      <c r="E7" s="26"/>
      <c r="F7" s="26" t="s">
        <v>21</v>
      </c>
      <c r="H7" s="29"/>
      <c r="I7" s="25"/>
      <c r="J7" s="25"/>
      <c r="K7" s="30"/>
      <c r="L7" s="25"/>
      <c r="M7" s="25"/>
      <c r="N7" s="25"/>
      <c r="O7" s="25"/>
      <c r="P7" s="25"/>
      <c r="Q7" s="25"/>
      <c r="R7" s="25"/>
    </row>
    <row r="8" spans="1:18">
      <c r="A8" s="29"/>
      <c r="B8" s="26"/>
      <c r="C8" s="26"/>
      <c r="D8" s="26"/>
      <c r="E8" s="26"/>
      <c r="F8" s="31">
        <v>300</v>
      </c>
      <c r="I8" s="25"/>
      <c r="J8" s="32" t="s">
        <v>22</v>
      </c>
      <c r="K8" s="33" t="s">
        <v>23</v>
      </c>
      <c r="L8" s="33" t="s">
        <v>24</v>
      </c>
      <c r="M8" s="34" t="s">
        <v>25</v>
      </c>
      <c r="N8" s="34" t="s">
        <v>26</v>
      </c>
      <c r="O8" s="34" t="s">
        <v>27</v>
      </c>
      <c r="P8" s="34" t="s">
        <v>28</v>
      </c>
      <c r="Q8" s="25"/>
      <c r="R8" s="25"/>
    </row>
    <row r="9" spans="1:18">
      <c r="A9" s="29"/>
      <c r="B9" s="26"/>
      <c r="C9" s="26"/>
      <c r="D9" s="26"/>
      <c r="E9" s="26"/>
      <c r="F9" s="31">
        <v>150</v>
      </c>
      <c r="I9" s="25"/>
      <c r="J9" s="35" t="s">
        <v>29</v>
      </c>
      <c r="K9" s="36">
        <f>C24*E22</f>
        <v>225000</v>
      </c>
      <c r="L9" s="36">
        <f>E22/2</f>
        <v>150</v>
      </c>
      <c r="M9" s="37">
        <f t="shared" ref="M9:M14" si="0">K9*L9</f>
        <v>33750000</v>
      </c>
      <c r="N9" s="37">
        <f>C24*E22^3/12</f>
        <v>1687500000</v>
      </c>
      <c r="O9" s="37">
        <f>K9*(E22*0.5-G29)^2</f>
        <v>422785439196.54517</v>
      </c>
      <c r="P9" s="37">
        <f t="shared" ref="P9:P14" si="1">N9+O9</f>
        <v>424472939196.54517</v>
      </c>
      <c r="Q9" s="25"/>
      <c r="R9" s="25"/>
    </row>
    <row r="10" spans="1:18">
      <c r="A10" s="29"/>
      <c r="B10" s="26"/>
      <c r="C10" s="26"/>
      <c r="D10" s="26">
        <v>300</v>
      </c>
      <c r="E10" s="28"/>
      <c r="F10" s="26"/>
      <c r="G10" s="29"/>
      <c r="H10" s="29"/>
      <c r="I10" s="25"/>
      <c r="J10" s="35" t="s">
        <v>30</v>
      </c>
      <c r="K10" s="36">
        <f>E20*(C24-C15)</f>
        <v>90000</v>
      </c>
      <c r="L10" s="38">
        <f>E22+E20/3</f>
        <v>366.66666666666669</v>
      </c>
      <c r="M10" s="37">
        <f t="shared" si="0"/>
        <v>33000000</v>
      </c>
      <c r="N10" s="37">
        <f>E20^3*(C24-C15)/36</f>
        <v>100000000</v>
      </c>
      <c r="O10" s="37">
        <f>K10*(E22+E20/3-G29)^2</f>
        <v>119878633509.94334</v>
      </c>
      <c r="P10" s="37">
        <f t="shared" si="1"/>
        <v>119978633509.94334</v>
      </c>
      <c r="Q10" s="25"/>
      <c r="R10" s="25"/>
    </row>
    <row r="11" spans="1:18">
      <c r="A11" s="29"/>
      <c r="B11" s="26"/>
      <c r="C11" s="26"/>
      <c r="D11" s="26"/>
      <c r="E11" s="26"/>
      <c r="F11" s="26"/>
      <c r="G11" s="29"/>
      <c r="H11" s="29"/>
      <c r="I11" s="25"/>
      <c r="J11" s="35" t="s">
        <v>31</v>
      </c>
      <c r="K11" s="36">
        <f>C15*B14</f>
        <v>615000</v>
      </c>
      <c r="L11" s="38">
        <f>B14/2+E20+E22</f>
        <v>1525</v>
      </c>
      <c r="M11" s="37">
        <f t="shared" si="0"/>
        <v>937875000</v>
      </c>
      <c r="N11" s="37">
        <f>C15*B14^3/12</f>
        <v>215378125000</v>
      </c>
      <c r="O11" s="37">
        <f>K11*(E22+E20+B14*0.5-G29)^2</f>
        <v>10935912.323995285</v>
      </c>
      <c r="P11" s="37">
        <f t="shared" si="1"/>
        <v>215389060912.32401</v>
      </c>
      <c r="Q11" s="25"/>
      <c r="R11" s="25"/>
    </row>
    <row r="12" spans="1:18">
      <c r="B12" s="26"/>
      <c r="C12" s="2"/>
      <c r="D12" s="2"/>
      <c r="E12" s="26"/>
      <c r="F12" s="26"/>
      <c r="G12" s="39">
        <f>A13-G18</f>
        <v>1479.2168674698796</v>
      </c>
      <c r="H12" s="39"/>
      <c r="I12" s="25"/>
      <c r="J12" s="35" t="s">
        <v>32</v>
      </c>
      <c r="K12" s="38">
        <f>(C15+(C15+2*(TAN(K7*PI()/180)*E10)))*0.5*E10</f>
        <v>0</v>
      </c>
      <c r="L12" s="38">
        <f>(5*(TAN(K7*PI()/180)*E10)/8)+B14+E20+E22</f>
        <v>2550</v>
      </c>
      <c r="M12" s="37">
        <f t="shared" si="0"/>
        <v>0</v>
      </c>
      <c r="N12" s="37">
        <f>(C6-C15)*F9^3/36</f>
        <v>56250000</v>
      </c>
      <c r="O12" s="37">
        <f>K12*(B14+E20+E22-G29)^2</f>
        <v>0</v>
      </c>
      <c r="P12" s="37">
        <f t="shared" si="1"/>
        <v>56250000</v>
      </c>
      <c r="Q12" s="25"/>
      <c r="R12" s="25"/>
    </row>
    <row r="13" spans="1:18">
      <c r="A13" s="40">
        <v>3000</v>
      </c>
      <c r="B13" s="26"/>
      <c r="C13" s="28"/>
      <c r="D13" s="28"/>
      <c r="E13" s="26"/>
      <c r="F13" s="26"/>
      <c r="G13" s="39"/>
      <c r="H13" s="41"/>
      <c r="I13" s="25"/>
      <c r="J13" s="35" t="s">
        <v>33</v>
      </c>
      <c r="K13" s="38">
        <f>D10*F9</f>
        <v>45000</v>
      </c>
      <c r="L13" s="36">
        <f>F9*2/3+B14+E20+E22</f>
        <v>2650</v>
      </c>
      <c r="M13" s="37">
        <f t="shared" si="0"/>
        <v>119250000</v>
      </c>
      <c r="N13" s="37">
        <f>2*D10*F9^3/36</f>
        <v>56250000</v>
      </c>
      <c r="O13" s="37">
        <f>K13*(E22+E20+B14+F9*2/3)^2</f>
        <v>316012500000</v>
      </c>
      <c r="P13" s="37">
        <f t="shared" si="1"/>
        <v>316068750000</v>
      </c>
      <c r="Q13" s="25"/>
      <c r="R13" s="25"/>
    </row>
    <row r="14" spans="1:18">
      <c r="A14" s="29"/>
      <c r="B14" s="27">
        <f>A13-F8-E20-E22-F9-E10</f>
        <v>2050</v>
      </c>
      <c r="C14" s="28"/>
      <c r="D14" s="28"/>
      <c r="E14" s="26"/>
      <c r="F14" s="26"/>
      <c r="G14" s="39"/>
      <c r="H14" s="39"/>
      <c r="I14" s="25"/>
      <c r="J14" s="42" t="s">
        <v>34</v>
      </c>
      <c r="K14" s="43">
        <f>C6*(F8)</f>
        <v>270000</v>
      </c>
      <c r="L14" s="43">
        <f>(A13-F8)+(F8)*0.5</f>
        <v>2850</v>
      </c>
      <c r="M14" s="44">
        <f t="shared" si="0"/>
        <v>769500000</v>
      </c>
      <c r="N14" s="44">
        <f>C6*(F8)^3/12</f>
        <v>2025000000</v>
      </c>
      <c r="O14" s="44">
        <f>K14*(A13-(F8)*0.5-G29)^2</f>
        <v>477040719806.93866</v>
      </c>
      <c r="P14" s="44">
        <f t="shared" si="1"/>
        <v>479065719806.93866</v>
      </c>
      <c r="Q14" s="25"/>
      <c r="R14" s="25"/>
    </row>
    <row r="15" spans="1:18">
      <c r="A15" s="29"/>
      <c r="B15" s="26"/>
      <c r="C15" s="27">
        <v>300</v>
      </c>
      <c r="D15" s="2"/>
      <c r="E15" s="26"/>
      <c r="F15" s="2"/>
      <c r="G15" s="39"/>
      <c r="H15" s="45"/>
      <c r="I15" s="25"/>
      <c r="J15" s="42"/>
      <c r="K15" s="46">
        <f>SUM(K9:K14)</f>
        <v>1245000</v>
      </c>
      <c r="L15" s="47"/>
      <c r="M15" s="46">
        <f>SUM(M9:M14)</f>
        <v>1893375000</v>
      </c>
      <c r="N15" s="46"/>
      <c r="O15" s="46"/>
      <c r="P15" s="46">
        <f>SUM(P9:P14)</f>
        <v>1555031353425.7512</v>
      </c>
      <c r="Q15" s="25"/>
      <c r="R15" s="25"/>
    </row>
    <row r="16" spans="1:18">
      <c r="A16" s="29"/>
      <c r="B16" s="26"/>
      <c r="C16" s="2"/>
      <c r="D16" s="28"/>
      <c r="E16" s="26"/>
      <c r="F16" s="26"/>
      <c r="G16" s="39"/>
      <c r="H16" s="39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>
      <c r="A17" s="29"/>
      <c r="B17" s="26"/>
      <c r="C17" s="28"/>
      <c r="D17" s="2"/>
      <c r="E17" s="26"/>
      <c r="F17" s="26"/>
      <c r="G17" s="39"/>
      <c r="H17" s="39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>
      <c r="A18" s="22"/>
      <c r="B18" s="48"/>
      <c r="C18" s="49"/>
      <c r="D18" s="50">
        <v>225</v>
      </c>
      <c r="E18" s="50"/>
      <c r="F18" s="50"/>
      <c r="G18" s="39">
        <f>G29</f>
        <v>1520.7831325301204</v>
      </c>
      <c r="H18" s="51"/>
      <c r="K18" s="23"/>
      <c r="M18" s="25"/>
    </row>
    <row r="19" spans="1:18">
      <c r="A19" s="22"/>
      <c r="B19" s="48"/>
      <c r="C19" s="49"/>
      <c r="D19" s="50"/>
      <c r="E19" s="50"/>
      <c r="F19" s="50"/>
      <c r="K19" s="23"/>
      <c r="M19" s="25"/>
    </row>
    <row r="20" spans="1:18">
      <c r="A20" s="22"/>
      <c r="B20" s="48"/>
      <c r="C20" s="49"/>
      <c r="D20" s="50"/>
      <c r="E20" s="52">
        <v>200</v>
      </c>
      <c r="F20" s="50"/>
      <c r="K20" s="23"/>
      <c r="M20" s="25"/>
    </row>
    <row r="21" spans="1:18">
      <c r="A21" s="22"/>
      <c r="B21" s="48"/>
      <c r="C21" s="49"/>
      <c r="D21" s="50"/>
      <c r="E21" s="50"/>
      <c r="F21" s="50"/>
      <c r="K21" s="23"/>
      <c r="M21" s="25"/>
    </row>
    <row r="22" spans="1:18">
      <c r="A22" s="22"/>
      <c r="B22" s="48"/>
      <c r="C22" s="49"/>
      <c r="D22" s="50"/>
      <c r="E22" s="27">
        <v>300</v>
      </c>
      <c r="F22" s="50"/>
      <c r="K22" s="23"/>
      <c r="M22" s="25"/>
    </row>
    <row r="23" spans="1:18">
      <c r="A23" s="22"/>
      <c r="B23" s="48"/>
      <c r="C23" s="49"/>
      <c r="D23" s="50"/>
      <c r="E23" s="50"/>
      <c r="F23" s="50"/>
      <c r="K23" s="23"/>
      <c r="M23" s="25"/>
    </row>
    <row r="24" spans="1:18">
      <c r="A24" s="22"/>
      <c r="B24" s="48"/>
      <c r="C24" s="27">
        <v>750</v>
      </c>
      <c r="D24" s="50"/>
      <c r="E24" s="50"/>
      <c r="F24" s="53" t="s">
        <v>35</v>
      </c>
      <c r="K24" s="23"/>
      <c r="M24" s="25"/>
    </row>
    <row r="25" spans="1:18">
      <c r="A25" s="22"/>
      <c r="B25" s="54"/>
      <c r="C25" s="22"/>
      <c r="K25" s="23"/>
      <c r="M25" s="25"/>
    </row>
    <row r="26" spans="1:18">
      <c r="A26" s="25" t="s">
        <v>36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>
      <c r="A27" s="25" t="s">
        <v>37</v>
      </c>
      <c r="B27" s="25"/>
      <c r="C27" s="25" t="s">
        <v>1</v>
      </c>
      <c r="D27" s="25"/>
      <c r="E27" s="25"/>
      <c r="F27" s="25"/>
      <c r="G27" s="25">
        <f>A13</f>
        <v>3000</v>
      </c>
      <c r="H27" s="25" t="s">
        <v>38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18">
      <c r="A28" s="25" t="s">
        <v>39</v>
      </c>
      <c r="B28" s="25"/>
      <c r="C28" s="25" t="s">
        <v>40</v>
      </c>
      <c r="D28" s="25"/>
      <c r="E28" s="25"/>
      <c r="F28" s="25"/>
      <c r="G28" s="55">
        <f>K15</f>
        <v>1245000</v>
      </c>
      <c r="H28" s="25" t="s">
        <v>41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>
      <c r="A29" s="25" t="s">
        <v>42</v>
      </c>
      <c r="B29" s="25"/>
      <c r="C29" s="25"/>
      <c r="D29" s="25"/>
      <c r="E29" s="25"/>
      <c r="F29" s="25"/>
      <c r="G29" s="55">
        <f>M15/K15</f>
        <v>1520.7831325301204</v>
      </c>
      <c r="H29" s="25" t="s">
        <v>38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>
      <c r="A30" s="25" t="s">
        <v>43</v>
      </c>
      <c r="B30" s="25"/>
      <c r="C30" s="25"/>
      <c r="D30" s="25"/>
      <c r="E30" s="25"/>
      <c r="F30" s="56"/>
      <c r="G30" s="57">
        <f>P15</f>
        <v>1555031353425.7512</v>
      </c>
      <c r="H30" s="56" t="s">
        <v>44</v>
      </c>
      <c r="I30" s="56"/>
      <c r="J30" s="25"/>
      <c r="K30" s="25"/>
      <c r="L30" s="25"/>
      <c r="M30" s="25"/>
      <c r="N30" s="25"/>
      <c r="O30" s="25"/>
      <c r="P30" s="25"/>
      <c r="Q30" s="25"/>
      <c r="R30" s="25"/>
    </row>
    <row r="31" spans="1:18" hidden="1">
      <c r="A31" s="25"/>
      <c r="B31" s="25"/>
      <c r="C31" s="25"/>
      <c r="D31" s="25"/>
      <c r="E31" s="25"/>
      <c r="F31" s="56"/>
      <c r="G31" s="56"/>
      <c r="H31" s="56"/>
      <c r="I31" s="56"/>
      <c r="J31" s="25"/>
      <c r="K31" s="25"/>
      <c r="L31" s="25"/>
      <c r="M31" s="25"/>
      <c r="N31" s="25"/>
      <c r="O31" s="25"/>
      <c r="P31" s="25"/>
      <c r="Q31" s="25"/>
      <c r="R31" s="25"/>
    </row>
    <row r="32" spans="1:18" hidden="1">
      <c r="A32" s="22"/>
      <c r="B32" s="54"/>
      <c r="C32" s="22"/>
      <c r="K32" s="23"/>
      <c r="M32" s="24"/>
    </row>
    <row r="33" spans="1:18" hidden="1">
      <c r="A33" s="20" t="s">
        <v>45</v>
      </c>
      <c r="B33" s="21"/>
      <c r="C33" s="22"/>
      <c r="K33" s="23"/>
      <c r="M33" s="24"/>
    </row>
    <row r="34" spans="1:18" hidden="1">
      <c r="A34" s="25"/>
      <c r="B34" s="26"/>
      <c r="C34" s="27">
        <v>1200</v>
      </c>
      <c r="D34" s="28"/>
      <c r="E34" s="26"/>
      <c r="F34" s="26"/>
      <c r="G34" s="29"/>
      <c r="H34" s="29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18" hidden="1">
      <c r="B35" s="26"/>
      <c r="C35" s="2"/>
      <c r="D35" s="2"/>
      <c r="E35" s="26"/>
      <c r="F35" s="26" t="s">
        <v>21</v>
      </c>
      <c r="H35" s="29"/>
      <c r="I35" s="25"/>
      <c r="J35" s="25"/>
      <c r="K35" s="30"/>
      <c r="L35" s="25"/>
      <c r="M35" s="25"/>
      <c r="N35" s="25"/>
      <c r="O35" s="25"/>
      <c r="P35" s="25"/>
      <c r="Q35" s="25"/>
      <c r="R35" s="25"/>
    </row>
    <row r="36" spans="1:18" hidden="1">
      <c r="A36" s="29"/>
      <c r="B36" s="26"/>
      <c r="C36" s="26"/>
      <c r="D36" s="26"/>
      <c r="E36" s="26"/>
      <c r="F36" s="31">
        <v>125</v>
      </c>
      <c r="I36" s="25"/>
      <c r="J36" s="32" t="s">
        <v>22</v>
      </c>
      <c r="K36" s="33" t="s">
        <v>23</v>
      </c>
      <c r="L36" s="33" t="s">
        <v>24</v>
      </c>
      <c r="M36" s="34" t="s">
        <v>25</v>
      </c>
      <c r="N36" s="34" t="s">
        <v>26</v>
      </c>
      <c r="O36" s="34" t="s">
        <v>27</v>
      </c>
      <c r="P36" s="34" t="s">
        <v>28</v>
      </c>
      <c r="Q36" s="25"/>
      <c r="R36" s="25"/>
    </row>
    <row r="37" spans="1:18" hidden="1">
      <c r="A37" s="29"/>
      <c r="B37" s="26"/>
      <c r="C37" s="26"/>
      <c r="D37" s="26"/>
      <c r="E37" s="26"/>
      <c r="F37" s="31"/>
      <c r="H37" s="29"/>
      <c r="I37" s="25"/>
      <c r="J37" s="35" t="s">
        <v>29</v>
      </c>
      <c r="K37" s="36">
        <f>C52*E50</f>
        <v>0</v>
      </c>
      <c r="L37" s="36">
        <f>E50/2</f>
        <v>0</v>
      </c>
      <c r="M37" s="37">
        <f t="shared" ref="M37:M42" si="2">K37*L37</f>
        <v>0</v>
      </c>
      <c r="N37" s="37">
        <f>C52*E50^3/12</f>
        <v>0</v>
      </c>
      <c r="O37" s="37" t="e">
        <f>K37*(E50*0.5-G57)^2</f>
        <v>#REF!</v>
      </c>
      <c r="P37" s="37" t="e">
        <f t="shared" ref="P37:P42" si="3">N37+O37</f>
        <v>#REF!</v>
      </c>
      <c r="Q37" s="25"/>
      <c r="R37" s="25"/>
    </row>
    <row r="38" spans="1:18" hidden="1">
      <c r="A38" s="29"/>
      <c r="B38" s="26"/>
      <c r="C38" s="26"/>
      <c r="D38" s="26"/>
      <c r="E38" s="28"/>
      <c r="F38" s="26"/>
      <c r="G38" s="29"/>
      <c r="H38" s="29"/>
      <c r="I38" s="25"/>
      <c r="J38" s="35" t="s">
        <v>30</v>
      </c>
      <c r="K38" s="36">
        <f>E48*(C52-C43)</f>
        <v>0</v>
      </c>
      <c r="L38" s="38">
        <f>E50+E48/3</f>
        <v>0</v>
      </c>
      <c r="M38" s="37">
        <f t="shared" si="2"/>
        <v>0</v>
      </c>
      <c r="N38" s="37">
        <f>E48^3*(C52-C43)/36</f>
        <v>0</v>
      </c>
      <c r="O38" s="37" t="e">
        <f>K38*(E50+E48/3-G57)^2</f>
        <v>#REF!</v>
      </c>
      <c r="P38" s="37" t="e">
        <f t="shared" si="3"/>
        <v>#REF!</v>
      </c>
      <c r="Q38" s="25"/>
      <c r="R38" s="25"/>
    </row>
    <row r="39" spans="1:18" hidden="1">
      <c r="A39" s="29"/>
      <c r="B39" s="26"/>
      <c r="C39" s="26"/>
      <c r="D39" s="26"/>
      <c r="E39" s="26"/>
      <c r="F39" s="26"/>
      <c r="G39" s="39"/>
      <c r="H39" s="29"/>
      <c r="I39" s="25"/>
      <c r="J39" s="35" t="s">
        <v>31</v>
      </c>
      <c r="K39" s="36">
        <f>C52*F43</f>
        <v>-93750</v>
      </c>
      <c r="L39" s="38">
        <f>F43/2+E48+E50</f>
        <v>-62.5</v>
      </c>
      <c r="M39" s="37">
        <f t="shared" si="2"/>
        <v>5859375</v>
      </c>
      <c r="N39" s="37">
        <f>C52*F43^3/12</f>
        <v>-122070312.5</v>
      </c>
      <c r="O39" s="37" t="e">
        <f>K39*(E50+E48+F43*0.5-G57)^2</f>
        <v>#REF!</v>
      </c>
      <c r="P39" s="37" t="e">
        <f t="shared" si="3"/>
        <v>#REF!</v>
      </c>
      <c r="Q39" s="25"/>
      <c r="R39" s="25"/>
    </row>
    <row r="40" spans="1:18" hidden="1">
      <c r="B40" s="26"/>
      <c r="C40" s="2"/>
      <c r="D40" s="2"/>
      <c r="E40" s="26"/>
      <c r="F40" s="26"/>
      <c r="G40" s="39" t="e">
        <f>A41-G47</f>
        <v>#REF!</v>
      </c>
      <c r="H40" s="29"/>
      <c r="I40" s="25"/>
      <c r="J40" s="35" t="s">
        <v>32</v>
      </c>
      <c r="K40" s="38">
        <f>(C43+(C43+2*(TAN(K35*PI()/180)*E38)))*0.5*E38</f>
        <v>0</v>
      </c>
      <c r="L40" s="38">
        <f>(5*(TAN(K35*PI()/180)*E38)/8)+F43+E48+E50</f>
        <v>-125</v>
      </c>
      <c r="M40" s="37">
        <f t="shared" si="2"/>
        <v>0</v>
      </c>
      <c r="N40" s="37">
        <f>(C34-C43)*F37^3/36</f>
        <v>0</v>
      </c>
      <c r="O40" s="37" t="e">
        <f>K40*(F43+E48+E50-G57)^2</f>
        <v>#REF!</v>
      </c>
      <c r="P40" s="37" t="e">
        <f t="shared" si="3"/>
        <v>#REF!</v>
      </c>
      <c r="Q40" s="25"/>
      <c r="R40" s="25"/>
    </row>
    <row r="41" spans="1:18" hidden="1">
      <c r="A41" s="40">
        <f>$B$26*1000</f>
        <v>0</v>
      </c>
      <c r="B41" s="26"/>
      <c r="C41" s="28"/>
      <c r="D41" s="28"/>
      <c r="E41" s="26"/>
      <c r="F41" s="26"/>
      <c r="G41" s="39"/>
      <c r="I41" s="25"/>
      <c r="J41" s="35" t="s">
        <v>33</v>
      </c>
      <c r="K41" s="38">
        <f>(C34-(C43+2*(TAN(K35*PI()/180)*E38)))*F37</f>
        <v>0</v>
      </c>
      <c r="L41" s="36">
        <f>F37*2/3+F43+E48+E50</f>
        <v>-125</v>
      </c>
      <c r="M41" s="37">
        <f t="shared" si="2"/>
        <v>0</v>
      </c>
      <c r="N41" s="37"/>
      <c r="O41" s="37"/>
      <c r="P41" s="37">
        <f t="shared" si="3"/>
        <v>0</v>
      </c>
      <c r="Q41" s="25"/>
      <c r="R41" s="25"/>
    </row>
    <row r="42" spans="1:18" hidden="1">
      <c r="A42" s="29"/>
      <c r="C42" s="28"/>
      <c r="D42" s="28"/>
      <c r="E42" s="26"/>
      <c r="F42" s="26"/>
      <c r="G42" s="39"/>
      <c r="H42" s="29"/>
      <c r="I42" s="25"/>
      <c r="J42" s="42" t="s">
        <v>34</v>
      </c>
      <c r="K42" s="43" t="e">
        <f>C34*(F36+#REF!)</f>
        <v>#REF!</v>
      </c>
      <c r="L42" s="43" t="e">
        <f>A41-F36+(F36+#REF!)*0.5</f>
        <v>#REF!</v>
      </c>
      <c r="M42" s="44" t="e">
        <f t="shared" si="2"/>
        <v>#REF!</v>
      </c>
      <c r="N42" s="44" t="e">
        <f>C34*(F36+#REF!)^3/12</f>
        <v>#REF!</v>
      </c>
      <c r="O42" s="44" t="e">
        <f>K42*(A41-(F36+#REF!)*0.5-G57)^2</f>
        <v>#REF!</v>
      </c>
      <c r="P42" s="44" t="e">
        <f t="shared" si="3"/>
        <v>#REF!</v>
      </c>
      <c r="Q42" s="25"/>
      <c r="R42" s="25"/>
    </row>
    <row r="43" spans="1:18" hidden="1">
      <c r="A43" s="29"/>
      <c r="B43" s="26"/>
      <c r="C43" s="27"/>
      <c r="D43" s="2"/>
      <c r="E43" s="26"/>
      <c r="F43" s="27">
        <f>A41-F36-E48-E50-F37-E38</f>
        <v>-125</v>
      </c>
      <c r="G43" s="39"/>
      <c r="H43" s="58"/>
      <c r="I43" s="25"/>
      <c r="J43" s="42"/>
      <c r="K43" s="46" t="e">
        <f>SUM(K37:K42)</f>
        <v>#REF!</v>
      </c>
      <c r="L43" s="47"/>
      <c r="M43" s="46" t="e">
        <f>SUM(M37:M42)</f>
        <v>#REF!</v>
      </c>
      <c r="N43" s="46"/>
      <c r="O43" s="46"/>
      <c r="P43" s="46" t="e">
        <f>SUM(P37:P42)</f>
        <v>#REF!</v>
      </c>
      <c r="Q43" s="25"/>
      <c r="R43" s="25"/>
    </row>
    <row r="44" spans="1:18" hidden="1">
      <c r="A44" s="29"/>
      <c r="B44" s="26"/>
      <c r="C44" s="2"/>
      <c r="D44" s="28"/>
      <c r="E44" s="26"/>
      <c r="F44" s="26"/>
      <c r="G44" s="39"/>
      <c r="H44" s="29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 hidden="1">
      <c r="A45" s="29"/>
      <c r="B45" s="26"/>
      <c r="C45" s="28"/>
      <c r="D45" s="2"/>
      <c r="E45" s="26"/>
      <c r="F45" s="26"/>
      <c r="G45" s="39"/>
      <c r="H45" s="29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hidden="1">
      <c r="A46" s="22"/>
      <c r="B46" s="48"/>
      <c r="C46" s="49"/>
      <c r="D46" s="50"/>
      <c r="E46" s="50"/>
      <c r="F46" s="50"/>
      <c r="G46" s="51"/>
      <c r="K46" s="23"/>
      <c r="M46" s="24"/>
    </row>
    <row r="47" spans="1:18" hidden="1">
      <c r="A47" s="22"/>
      <c r="B47" s="48"/>
      <c r="C47" s="49"/>
      <c r="D47" s="50"/>
      <c r="E47" s="50"/>
      <c r="F47" s="50"/>
      <c r="G47" s="39" t="e">
        <f>G57</f>
        <v>#REF!</v>
      </c>
      <c r="K47" s="23"/>
      <c r="M47" s="24"/>
    </row>
    <row r="48" spans="1:18" hidden="1">
      <c r="A48" s="22"/>
      <c r="B48" s="48"/>
      <c r="C48" s="49"/>
      <c r="D48" s="50"/>
      <c r="E48" s="52"/>
      <c r="F48" s="50"/>
      <c r="K48" s="23"/>
      <c r="M48" s="24"/>
    </row>
    <row r="49" spans="1:18" hidden="1">
      <c r="A49" s="22"/>
      <c r="B49" s="48"/>
      <c r="C49" s="49"/>
      <c r="D49" s="50"/>
      <c r="E49" s="50"/>
      <c r="F49" s="50"/>
      <c r="K49" s="23"/>
      <c r="M49" s="24"/>
    </row>
    <row r="50" spans="1:18" hidden="1">
      <c r="A50" s="22"/>
      <c r="B50" s="48"/>
      <c r="C50" s="49"/>
      <c r="D50" s="50"/>
      <c r="E50" s="27"/>
      <c r="F50" s="50"/>
      <c r="K50" s="23"/>
      <c r="M50" s="24"/>
    </row>
    <row r="51" spans="1:18" hidden="1">
      <c r="A51" s="22"/>
      <c r="B51" s="48"/>
      <c r="C51" s="49"/>
      <c r="D51" s="50"/>
      <c r="E51" s="50"/>
      <c r="F51" s="50"/>
      <c r="K51" s="23"/>
      <c r="M51" s="24"/>
    </row>
    <row r="52" spans="1:18" hidden="1">
      <c r="A52" s="22"/>
      <c r="B52" s="48"/>
      <c r="C52" s="27">
        <f>C24</f>
        <v>750</v>
      </c>
      <c r="D52" s="50"/>
      <c r="E52" s="50"/>
      <c r="F52" s="53" t="s">
        <v>35</v>
      </c>
      <c r="K52" s="23"/>
      <c r="M52" s="24"/>
    </row>
    <row r="53" spans="1:18" hidden="1">
      <c r="A53" s="22"/>
      <c r="B53" s="54"/>
      <c r="C53" s="22"/>
      <c r="K53" s="23"/>
      <c r="M53" s="24"/>
    </row>
    <row r="54" spans="1:18" hidden="1">
      <c r="A54" s="25" t="s">
        <v>36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>
        <f>75^2/4</f>
        <v>1406.25</v>
      </c>
      <c r="M54" s="25">
        <f>L54*3.14</f>
        <v>4415.625</v>
      </c>
      <c r="N54" s="25"/>
      <c r="O54" s="25"/>
      <c r="P54" s="25"/>
      <c r="Q54" s="25"/>
      <c r="R54" s="25"/>
    </row>
    <row r="55" spans="1:18" hidden="1">
      <c r="A55" s="25" t="s">
        <v>37</v>
      </c>
      <c r="B55" s="25"/>
      <c r="C55" s="25" t="s">
        <v>1</v>
      </c>
      <c r="D55" s="25"/>
      <c r="E55" s="25"/>
      <c r="F55" s="25"/>
      <c r="G55" s="25">
        <f>A41</f>
        <v>0</v>
      </c>
      <c r="H55" s="25" t="s">
        <v>38</v>
      </c>
      <c r="I55" s="25"/>
      <c r="J55" s="25"/>
      <c r="K55" s="25"/>
      <c r="L55" s="25"/>
      <c r="M55" s="25">
        <f>12.7^2/4</f>
        <v>40.322499999999998</v>
      </c>
      <c r="N55" s="25">
        <f>M55*3.14</f>
        <v>126.61265</v>
      </c>
      <c r="O55" s="25"/>
      <c r="P55" s="25"/>
      <c r="Q55" s="25"/>
      <c r="R55" s="25"/>
    </row>
    <row r="56" spans="1:18" hidden="1">
      <c r="A56" s="25" t="s">
        <v>39</v>
      </c>
      <c r="B56" s="25"/>
      <c r="C56" s="25" t="s">
        <v>40</v>
      </c>
      <c r="D56" s="25"/>
      <c r="E56" s="25"/>
      <c r="F56" s="25"/>
      <c r="G56" s="55" t="e">
        <f>K43-C34*#REF!</f>
        <v>#REF!</v>
      </c>
      <c r="H56" s="25" t="s">
        <v>41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</row>
    <row r="57" spans="1:18" hidden="1">
      <c r="A57" s="25" t="s">
        <v>42</v>
      </c>
      <c r="B57" s="25"/>
      <c r="C57" s="25"/>
      <c r="D57" s="25"/>
      <c r="E57" s="25"/>
      <c r="F57" s="25"/>
      <c r="G57" s="55" t="e">
        <f>M43/K43</f>
        <v>#REF!</v>
      </c>
      <c r="H57" s="25" t="s">
        <v>38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</row>
    <row r="58" spans="1:18" hidden="1">
      <c r="A58" s="25" t="s">
        <v>43</v>
      </c>
      <c r="B58" s="25"/>
      <c r="C58" s="25"/>
      <c r="D58" s="25"/>
      <c r="E58" s="25"/>
      <c r="F58" s="25"/>
      <c r="G58" s="59" t="e">
        <f>P43</f>
        <v>#REF!</v>
      </c>
      <c r="H58" s="60" t="s">
        <v>44</v>
      </c>
      <c r="I58" s="60"/>
      <c r="J58" s="25"/>
      <c r="K58" s="25"/>
      <c r="L58" s="25"/>
      <c r="M58" s="25"/>
      <c r="N58" s="25"/>
      <c r="O58" s="25"/>
      <c r="P58" s="25"/>
      <c r="Q58" s="25"/>
      <c r="R58" s="25"/>
    </row>
    <row r="59" spans="1:18" hidden="1">
      <c r="A59" s="25"/>
      <c r="B59" s="25"/>
      <c r="C59" s="25"/>
      <c r="D59" s="25"/>
      <c r="E59" s="25"/>
      <c r="F59" s="25"/>
      <c r="G59" s="60"/>
      <c r="H59" s="60"/>
      <c r="I59" s="60"/>
      <c r="J59" s="25"/>
      <c r="K59" s="25"/>
      <c r="L59" s="25"/>
      <c r="M59" s="25"/>
      <c r="N59" s="25"/>
      <c r="O59" s="25"/>
      <c r="P59" s="25"/>
      <c r="Q59" s="25"/>
      <c r="R59" s="25"/>
    </row>
    <row r="60" spans="1:18" hidden="1"/>
    <row r="61" spans="1:18" hidden="1"/>
    <row r="62" spans="1:18" hidden="1"/>
    <row r="63" spans="1:18" hidden="1"/>
    <row r="64" spans="1:18" hidden="1"/>
  </sheetData>
  <pageMargins left="0.37" right="0.36" top="0.75" bottom="0.75" header="0.3" footer="0.3"/>
  <pageSetup paperSize="9" scale="95" orientation="landscape" r:id="rId1"/>
  <headerFooter>
    <oddFooter>&amp;RDeveloped by : Er. Prabhat Kumar Jha, SDE/QRDC/DoR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Cal1</vt:lpstr>
      <vt:lpstr>Cal2</vt:lpstr>
      <vt:lpstr>'Cal1'!Print_Area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2020-06-16T12:43:05Z</cp:lastPrinted>
  <dcterms:created xsi:type="dcterms:W3CDTF">2006-09-16T00:00:00Z</dcterms:created>
  <dcterms:modified xsi:type="dcterms:W3CDTF">2020-06-16T12:43:08Z</dcterms:modified>
</cp:coreProperties>
</file>